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 Zakázky\2018068D_AXX_ONR_HC Berani_Kostka II\Zadavaci dokumentace\ZASLANE 2\"/>
    </mc:Choice>
  </mc:AlternateContent>
  <bookViews>
    <workbookView xWindow="0" yWindow="0" windowWidth="25200" windowHeight="8385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F223" i="1" l="1"/>
  <c r="F222" i="1"/>
  <c r="F221" i="1"/>
  <c r="F220" i="1"/>
  <c r="F219" i="1"/>
  <c r="F218" i="1"/>
  <c r="F217" i="1"/>
  <c r="F216" i="1"/>
  <c r="F215" i="1"/>
  <c r="F225" i="1" s="1"/>
  <c r="F208" i="1"/>
  <c r="F207" i="1"/>
  <c r="F206" i="1"/>
  <c r="F205" i="1"/>
  <c r="F204" i="1"/>
  <c r="F203" i="1"/>
  <c r="F202" i="1"/>
  <c r="F210" i="1" s="1"/>
  <c r="F195" i="1"/>
  <c r="F194" i="1"/>
  <c r="F193" i="1"/>
  <c r="F192" i="1"/>
  <c r="F191" i="1"/>
  <c r="F190" i="1"/>
  <c r="F189" i="1"/>
  <c r="F188" i="1"/>
  <c r="F187" i="1"/>
  <c r="F186" i="1"/>
  <c r="F185" i="1"/>
  <c r="F197" i="1" s="1"/>
  <c r="F151" i="1"/>
  <c r="F150" i="1"/>
  <c r="F143" i="1"/>
  <c r="F142" i="1"/>
  <c r="F141" i="1"/>
  <c r="F140" i="1"/>
  <c r="F139" i="1"/>
  <c r="F138" i="1"/>
  <c r="F145" i="1" s="1"/>
  <c r="F115" i="1"/>
  <c r="F114" i="1"/>
  <c r="F113" i="1"/>
  <c r="F112" i="1"/>
  <c r="F122" i="1" s="1"/>
  <c r="F104" i="1"/>
  <c r="F103" i="1"/>
  <c r="F102" i="1"/>
  <c r="F101" i="1"/>
  <c r="F100" i="1"/>
  <c r="F99" i="1"/>
  <c r="F98" i="1"/>
  <c r="F106" i="1" s="1"/>
  <c r="F90" i="1"/>
  <c r="F89" i="1"/>
  <c r="F88" i="1"/>
  <c r="F87" i="1"/>
  <c r="F86" i="1"/>
  <c r="F85" i="1"/>
  <c r="F84" i="1"/>
  <c r="F83" i="1"/>
  <c r="F92" i="1" s="1"/>
  <c r="F76" i="1"/>
  <c r="F75" i="1"/>
  <c r="F74" i="1"/>
  <c r="F73" i="1"/>
  <c r="F72" i="1"/>
  <c r="F71" i="1"/>
  <c r="F70" i="1"/>
  <c r="F69" i="1"/>
  <c r="F68" i="1"/>
  <c r="F67" i="1"/>
  <c r="F78" i="1" s="1"/>
  <c r="F50" i="1"/>
  <c r="F49" i="1"/>
  <c r="F48" i="1"/>
  <c r="F47" i="1"/>
  <c r="F46" i="1"/>
  <c r="F45" i="1"/>
  <c r="F44" i="1"/>
  <c r="F43" i="1"/>
  <c r="F52" i="1" s="1"/>
  <c r="F36" i="1"/>
  <c r="F35" i="1"/>
  <c r="F34" i="1"/>
  <c r="F33" i="1"/>
  <c r="F32" i="1"/>
  <c r="F31" i="1"/>
  <c r="F30" i="1"/>
  <c r="F29" i="1"/>
  <c r="F38" i="1" s="1"/>
  <c r="F28" i="1"/>
  <c r="F21" i="1"/>
  <c r="F20" i="1"/>
  <c r="F19" i="1"/>
  <c r="F18" i="1"/>
  <c r="F17" i="1"/>
  <c r="F16" i="1"/>
  <c r="F15" i="1"/>
  <c r="F14" i="1"/>
  <c r="F13" i="1"/>
  <c r="F12" i="1"/>
  <c r="F11" i="1"/>
  <c r="F10" i="1"/>
  <c r="F23" i="1" s="1"/>
  <c r="F153" i="1" l="1"/>
  <c r="F227" i="1" s="1"/>
  <c r="F164" i="1" l="1"/>
</calcChain>
</file>

<file path=xl/sharedStrings.xml><?xml version="1.0" encoding="utf-8"?>
<sst xmlns="http://schemas.openxmlformats.org/spreadsheetml/2006/main" count="227" uniqueCount="102">
  <si>
    <r>
      <rPr>
        <sz val="16"/>
        <color indexed="8"/>
        <rFont val="Calibri"/>
      </rPr>
      <t>1.1 Multimediální kostka</t>
    </r>
  </si>
  <si>
    <t>Položka</t>
  </si>
  <si>
    <t>Poznámka</t>
  </si>
  <si>
    <t>ks</t>
  </si>
  <si>
    <t>cena</t>
  </si>
  <si>
    <t>Celkem</t>
  </si>
  <si>
    <t>Multimediální kostka</t>
  </si>
  <si>
    <t>Konstrukce</t>
  </si>
  <si>
    <t>Digitální video procesor</t>
  </si>
  <si>
    <t>Optické propojení</t>
  </si>
  <si>
    <t>2x optická vana, duplexní SC konektory, svaření vlákna, propojovací kabely, Patchcord 1m, HD-SDI propojovací kabel 1m</t>
  </si>
  <si>
    <t>Optický kabel SM 9/125 24vl.</t>
  </si>
  <si>
    <t>outdoor SM optický kabel, ochrana LSOH, 24 vláken, singlemode 5/125</t>
  </si>
  <si>
    <t>Silová kabeláž</t>
  </si>
  <si>
    <t>Demontáž</t>
  </si>
  <si>
    <t>Montáž spodního pásu</t>
  </si>
  <si>
    <t>Montáž</t>
  </si>
  <si>
    <t>Statické posouzení</t>
  </si>
  <si>
    <t>Projektová dokumenmtace skutečného stavu</t>
  </si>
  <si>
    <t>Zaškolení obsluhy</t>
  </si>
  <si>
    <r>
      <rPr>
        <sz val="16"/>
        <color indexed="8"/>
        <rFont val="Calibri"/>
      </rPr>
      <t>1.2 Systém přehrávání multimediálního obsahu</t>
    </r>
  </si>
  <si>
    <t>Systém přehrávání multimediálního obsahu (video režijní pult)</t>
  </si>
  <si>
    <t>Dotykový panel</t>
  </si>
  <si>
    <t>22”</t>
  </si>
  <si>
    <t>Jog controller</t>
  </si>
  <si>
    <t>VPN router</t>
  </si>
  <si>
    <t>2x gigabit WAN, 14x gigabit LAN</t>
  </si>
  <si>
    <t>Signálová kabeláž</t>
  </si>
  <si>
    <t>Elektroinstalace, kabeláž</t>
  </si>
  <si>
    <t>Projektová dokumentace skutečného stavu</t>
  </si>
  <si>
    <r>
      <rPr>
        <sz val="16"/>
        <color indexed="8"/>
        <rFont val="Calibri"/>
      </rPr>
      <t>1.3 Systém časomíry</t>
    </r>
  </si>
  <si>
    <t>Implementace na stávající systém</t>
  </si>
  <si>
    <t>Červená a zelená LED světla za branku</t>
  </si>
  <si>
    <t>Odpočtové hodiny</t>
  </si>
  <si>
    <t>Projektová dokumemtace skutečného stavu</t>
  </si>
  <si>
    <t>Kabel CYKY 3x1,5 včetně příslušenství, jistič 10A/třída B</t>
  </si>
  <si>
    <t>Optický kabel SM 5/125 24vl.</t>
  </si>
  <si>
    <t>Převodník OPTIKA / 3G-SDI</t>
  </si>
  <si>
    <t>Převodník z optiky na 3G-SDI, singlemode</t>
  </si>
  <si>
    <t>Přípojné místo</t>
  </si>
  <si>
    <t>Rack 6U umístění lávka nebo střecha, instalační příslušenství, 230V 4x</t>
  </si>
  <si>
    <t>Koaxiální kabel 3G-HD-SDI</t>
  </si>
  <si>
    <t xml:space="preserve">Signálové připojení kamer </t>
  </si>
  <si>
    <t>UTP kabel Cat6</t>
  </si>
  <si>
    <t>ovládání nastavení kamery</t>
  </si>
  <si>
    <t>Rackové uložení optických převodníků / karet</t>
  </si>
  <si>
    <t>Jednotka  pro uložení převodníků  OPTIKA /3G-SDI</t>
  </si>
  <si>
    <t xml:space="preserve">Instalace  </t>
  </si>
  <si>
    <t>Rack 6U umístění lávka nebo střecha, instalační příslušenství, 230V 4x, UTPcat6 keystone, UTP Patch panel</t>
  </si>
  <si>
    <t>UTP/Cat6</t>
  </si>
  <si>
    <t xml:space="preserve">Lávka </t>
  </si>
  <si>
    <t xml:space="preserve">Power supply </t>
  </si>
  <si>
    <t>4x230V rack provedení</t>
  </si>
  <si>
    <t>Instalace</t>
  </si>
  <si>
    <t>Rack 6U umístění lávka nebo střecha, instalační příslušenství, 230V 4x, 2x UTPcat6 keystone, UTP Patch panel</t>
  </si>
  <si>
    <t>Připojení časomíry (Canon 9)</t>
  </si>
  <si>
    <t>kabel UTP včetně Canon9</t>
  </si>
  <si>
    <t>Rack 4U umístění hlediště, instalační příslušenství, 230V 4x, 2x UTPcat6 keystone, UTP Patch panel, 4xHD-SDI konektor</t>
  </si>
  <si>
    <t>Kabel UTP CAT6</t>
  </si>
  <si>
    <t>3G HD-SDI kooaxiální kabel</t>
  </si>
  <si>
    <t>signálové připojení</t>
  </si>
  <si>
    <t xml:space="preserve">Instalace </t>
  </si>
  <si>
    <t>Instalace metalické kabeláže</t>
  </si>
  <si>
    <t>Single mode</t>
  </si>
  <si>
    <t>Rack 4U umístění šatna domácí hosté, instalační příslušenství, 230V 4x, 2x UTPcat6 keystone, UTP Patch panel</t>
  </si>
  <si>
    <t>Převodník OPT/HD-SDI</t>
  </si>
  <si>
    <t>Blackmagic - Mini converter  Optical Fiber</t>
  </si>
  <si>
    <t>Instalace přípojných míst šatna domácí hosté</t>
  </si>
  <si>
    <t>Převodník UP/Down cross Convertor</t>
  </si>
  <si>
    <t>HD-SDI kamera boxové provedení</t>
  </si>
  <si>
    <r>
      <rPr>
        <sz val="11"/>
        <color indexed="8"/>
        <rFont val="Calibri"/>
      </rPr>
      <t xml:space="preserve">3G-SDI kamera, objektiv, 2.5MP 1/3” CMOS Sensor Csmount 15-50mm, varifocal lens F1.5, minimální světelnost Color: 0.2 Lux, B&amp;W: 0.1 Lux, </t>
    </r>
    <r>
      <rPr>
        <sz val="11"/>
        <color indexed="8"/>
        <rFont val="Calibri"/>
      </rPr>
      <t xml:space="preserve">DSS On: 0.005 Lux </t>
    </r>
    <r>
      <rPr>
        <sz val="11"/>
        <color indexed="8"/>
        <rFont val="Calibri"/>
      </rPr>
      <t>připojení RS485 pro nastavení a ovládání (PELCO-P/D, SONY-VISCA protokol)</t>
    </r>
  </si>
  <si>
    <t>Kryt kamery včetně uchycení</t>
  </si>
  <si>
    <t>Vyhřívaný kryt 12V, kamerový držák s úchytem ke konstrukci</t>
  </si>
  <si>
    <t>Systém videorozhodčích</t>
  </si>
  <si>
    <t>Audio Embbeder do SDI</t>
  </si>
  <si>
    <t>Video matice 40x40</t>
  </si>
  <si>
    <t>40 x 3G-SDI vstupy, 40 x 3G-SDI výstupy</t>
  </si>
  <si>
    <t>Router</t>
  </si>
  <si>
    <t>Switch</t>
  </si>
  <si>
    <t>8 portů, 10 Gigabit</t>
  </si>
  <si>
    <t>Rack 19"  42U</t>
  </si>
  <si>
    <t>Včetně příslušenství, zásuvky 230V. Umístěný v místnosti stávající video režie</t>
  </si>
  <si>
    <t>Dotykový SDI monitor 15” vč. baterie</t>
  </si>
  <si>
    <t>Bezdrátová obousměrná komunikace</t>
  </si>
  <si>
    <t>Bezdrátový dvoukanálový přijímač vč. dvou vysílačů, dvojitá sluchadla proti hluku</t>
  </si>
  <si>
    <t>Rack 4U umístění trestná lavice, instalační příslušenství, 230V 4x,</t>
  </si>
  <si>
    <r>
      <rPr>
        <sz val="16"/>
        <color indexed="8"/>
        <rFont val="Calibri"/>
      </rPr>
      <t>1.5</t>
    </r>
    <r>
      <rPr>
        <sz val="16"/>
        <color indexed="8"/>
        <rFont val="Calibri"/>
      </rPr>
      <t xml:space="preserve"> Kamerový systém - Produkce</t>
    </r>
  </si>
  <si>
    <t>Profesionální kamera</t>
  </si>
  <si>
    <t>Stativ</t>
  </si>
  <si>
    <t>Externí ovládání zoomu</t>
  </si>
  <si>
    <t>Externí monitor</t>
  </si>
  <si>
    <t>Signálová kabeláž vč. instalace</t>
  </si>
  <si>
    <t>Silová kabeláž vč. instalace</t>
  </si>
  <si>
    <t>Montáž všech částí systému kamerový systém - produkce, nastavení  a zapojení systému</t>
  </si>
  <si>
    <r>
      <t xml:space="preserve">1.4.1 Připojení brankových kamer a zabr. Kamer </t>
    </r>
    <r>
      <rPr>
        <b/>
        <sz val="16"/>
        <rFont val="Calibri"/>
        <family val="2"/>
        <charset val="238"/>
      </rPr>
      <t>Optické propojení</t>
    </r>
  </si>
  <si>
    <r>
      <t xml:space="preserve">1.4.2 Připojení OB VAN, TV Tipsport - lávka </t>
    </r>
    <r>
      <rPr>
        <b/>
        <sz val="16"/>
        <rFont val="Calibri"/>
        <family val="2"/>
        <charset val="238"/>
      </rPr>
      <t>Optické propojení</t>
    </r>
  </si>
  <si>
    <t>1.4.3 Připojení OB VAN, TV Tipsport - stání přenosových vozů</t>
  </si>
  <si>
    <t>1.4.5 Připojení pro Video trenéry - šatna domácí, hosté</t>
  </si>
  <si>
    <t>1.4.6.Ostatní připojení a zařízení</t>
  </si>
  <si>
    <t>1.4.7 Vybavení systému videorozhodčích</t>
  </si>
  <si>
    <t>1.4.8 Coach challenge</t>
  </si>
  <si>
    <t>1.4.4 Připojení pro Videotrenéry - hlediště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</si>
</sst>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Kč&quot;"/>
  </numFmts>
  <fonts count="7" x14ac:knownFonts="1">
    <font>
      <sz val="11"/>
      <color indexed="8"/>
      <name val="Calibri"/>
    </font>
    <font>
      <sz val="16"/>
      <color indexed="8"/>
      <name val="Calibri"/>
    </font>
    <font>
      <b/>
      <sz val="11"/>
      <color indexed="8"/>
      <name val="Calibri"/>
    </font>
    <font>
      <sz val="11"/>
      <color indexed="11"/>
      <name val="Calibri"/>
    </font>
    <font>
      <sz val="16"/>
      <name val="Calibri"/>
      <family val="2"/>
      <charset val="238"/>
    </font>
    <font>
      <b/>
      <sz val="16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1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0" fontId="1" fillId="2" borderId="2" xfId="0" applyFont="1" applyFill="1" applyBorder="1" applyAlignment="1">
      <alignment horizontal="center"/>
    </xf>
    <xf numFmtId="0" fontId="0" fillId="0" borderId="3" xfId="0" applyFont="1" applyBorder="1" applyAlignment="1"/>
    <xf numFmtId="164" fontId="0" fillId="2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Border="1" applyAlignment="1"/>
    <xf numFmtId="164" fontId="0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8" xfId="0" applyFont="1" applyBorder="1" applyAlignment="1">
      <alignment horizontal="right"/>
    </xf>
    <xf numFmtId="49" fontId="0" fillId="0" borderId="8" xfId="0" applyNumberFormat="1" applyFont="1" applyBorder="1" applyAlignment="1"/>
    <xf numFmtId="49" fontId="0" fillId="0" borderId="8" xfId="0" applyNumberFormat="1" applyFont="1" applyBorder="1" applyAlignment="1">
      <alignment horizontal="right"/>
    </xf>
    <xf numFmtId="0" fontId="0" fillId="0" borderId="8" xfId="0" applyNumberFormat="1" applyFont="1" applyBorder="1" applyAlignment="1"/>
    <xf numFmtId="0" fontId="0" fillId="2" borderId="8" xfId="0" applyFont="1" applyFill="1" applyBorder="1" applyAlignment="1">
      <alignment wrapText="1"/>
    </xf>
    <xf numFmtId="0" fontId="0" fillId="0" borderId="8" xfId="0" applyNumberFormat="1" applyFont="1" applyBorder="1" applyAlignment="1">
      <alignment horizontal="right"/>
    </xf>
    <xf numFmtId="164" fontId="0" fillId="2" borderId="8" xfId="0" applyNumberFormat="1" applyFont="1" applyFill="1" applyBorder="1" applyAlignment="1">
      <alignment horizontal="right"/>
    </xf>
    <xf numFmtId="49" fontId="0" fillId="2" borderId="8" xfId="0" applyNumberFormat="1" applyFont="1" applyFill="1" applyBorder="1" applyAlignment="1">
      <alignment wrapText="1"/>
    </xf>
    <xf numFmtId="49" fontId="0" fillId="0" borderId="8" xfId="0" applyNumberFormat="1" applyFont="1" applyBorder="1" applyAlignment="1">
      <alignment wrapText="1"/>
    </xf>
    <xf numFmtId="0" fontId="0" fillId="0" borderId="2" xfId="0" applyFont="1" applyBorder="1" applyAlignment="1"/>
    <xf numFmtId="0" fontId="0" fillId="0" borderId="2" xfId="0" applyFont="1" applyBorder="1" applyAlignment="1">
      <alignment horizontal="right"/>
    </xf>
    <xf numFmtId="0" fontId="0" fillId="0" borderId="9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49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0" fillId="0" borderId="13" xfId="0" applyFont="1" applyBorder="1" applyAlignment="1"/>
    <xf numFmtId="0" fontId="0" fillId="0" borderId="1" xfId="0" applyFont="1" applyBorder="1" applyAlignment="1">
      <alignment horizontal="right"/>
    </xf>
    <xf numFmtId="164" fontId="0" fillId="2" borderId="14" xfId="0" applyNumberFormat="1" applyFont="1" applyFill="1" applyBorder="1" applyAlignment="1">
      <alignment horizontal="right"/>
    </xf>
    <xf numFmtId="164" fontId="0" fillId="0" borderId="14" xfId="0" applyNumberFormat="1" applyFont="1" applyBorder="1" applyAlignment="1">
      <alignment horizontal="right"/>
    </xf>
    <xf numFmtId="0" fontId="3" fillId="2" borderId="8" xfId="0" applyFont="1" applyFill="1" applyBorder="1" applyAlignment="1">
      <alignment wrapText="1"/>
    </xf>
    <xf numFmtId="0" fontId="2" fillId="0" borderId="3" xfId="0" applyFont="1" applyBorder="1" applyAlignment="1"/>
    <xf numFmtId="164" fontId="2" fillId="0" borderId="3" xfId="0" applyNumberFormat="1" applyFont="1" applyBorder="1" applyAlignment="1"/>
    <xf numFmtId="164" fontId="0" fillId="2" borderId="8" xfId="0" applyNumberFormat="1" applyFont="1" applyFill="1" applyBorder="1" applyAlignment="1">
      <alignment horizontal="center" vertical="center"/>
    </xf>
    <xf numFmtId="164" fontId="0" fillId="0" borderId="8" xfId="0" applyNumberFormat="1" applyFont="1" applyBorder="1" applyAlignment="1"/>
    <xf numFmtId="0" fontId="2" fillId="0" borderId="14" xfId="0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164" fontId="0" fillId="2" borderId="8" xfId="0" applyNumberFormat="1" applyFont="1" applyFill="1" applyBorder="1" applyAlignment="1">
      <alignment horizontal="right" vertical="center"/>
    </xf>
    <xf numFmtId="164" fontId="0" fillId="0" borderId="8" xfId="0" applyNumberFormat="1" applyFont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164" fontId="0" fillId="2" borderId="9" xfId="0" applyNumberFormat="1" applyFont="1" applyFill="1" applyBorder="1" applyAlignment="1">
      <alignment horizontal="right"/>
    </xf>
    <xf numFmtId="164" fontId="0" fillId="0" borderId="9" xfId="0" applyNumberFormat="1" applyFont="1" applyBorder="1" applyAlignment="1">
      <alignment horizontal="right"/>
    </xf>
    <xf numFmtId="0" fontId="0" fillId="0" borderId="16" xfId="0" applyFont="1" applyBorder="1" applyAlignment="1"/>
    <xf numFmtId="0" fontId="0" fillId="0" borderId="14" xfId="0" applyFont="1" applyBorder="1" applyAlignment="1">
      <alignment horizontal="right"/>
    </xf>
    <xf numFmtId="49" fontId="2" fillId="2" borderId="11" xfId="0" applyNumberFormat="1" applyFont="1" applyFill="1" applyBorder="1" applyAlignment="1">
      <alignment horizontal="right"/>
    </xf>
    <xf numFmtId="164" fontId="0" fillId="2" borderId="15" xfId="0" applyNumberFormat="1" applyFont="1" applyFill="1" applyBorder="1" applyAlignment="1">
      <alignment horizontal="right"/>
    </xf>
    <xf numFmtId="164" fontId="0" fillId="0" borderId="15" xfId="0" applyNumberFormat="1" applyFont="1" applyBorder="1" applyAlignment="1">
      <alignment horizontal="right"/>
    </xf>
    <xf numFmtId="164" fontId="0" fillId="2" borderId="1" xfId="0" applyNumberFormat="1" applyFont="1" applyFill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0" fontId="0" fillId="0" borderId="10" xfId="0" applyFont="1" applyBorder="1" applyAlignment="1"/>
    <xf numFmtId="49" fontId="2" fillId="0" borderId="11" xfId="0" applyNumberFormat="1" applyFont="1" applyBorder="1" applyAlignment="1"/>
    <xf numFmtId="164" fontId="2" fillId="0" borderId="12" xfId="0" applyNumberFormat="1" applyFont="1" applyBorder="1" applyAlignment="1"/>
    <xf numFmtId="164" fontId="0" fillId="2" borderId="15" xfId="0" applyNumberFormat="1" applyFont="1" applyFill="1" applyBorder="1" applyAlignment="1">
      <alignment horizontal="center" vertical="center"/>
    </xf>
    <xf numFmtId="164" fontId="0" fillId="0" borderId="15" xfId="0" applyNumberFormat="1" applyFont="1" applyBorder="1" applyAlignment="1"/>
    <xf numFmtId="0" fontId="0" fillId="0" borderId="17" xfId="0" applyFont="1" applyBorder="1" applyAlignment="1">
      <alignment horizontal="right"/>
    </xf>
    <xf numFmtId="49" fontId="2" fillId="3" borderId="11" xfId="0" applyNumberFormat="1" applyFont="1" applyFill="1" applyBorder="1" applyAlignment="1">
      <alignment horizontal="right"/>
    </xf>
    <xf numFmtId="164" fontId="2" fillId="3" borderId="12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0" fontId="0" fillId="0" borderId="5" xfId="0" applyFont="1" applyBorder="1" applyAlignment="1"/>
    <xf numFmtId="0" fontId="0" fillId="0" borderId="6" xfId="0" applyFont="1" applyBorder="1" applyAlignment="1"/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/>
    <xf numFmtId="49" fontId="4" fillId="2" borderId="4" xfId="0" applyNumberFormat="1" applyFont="1" applyFill="1" applyBorder="1" applyAlignment="1">
      <alignment horizontal="center"/>
    </xf>
    <xf numFmtId="0" fontId="6" fillId="0" borderId="5" xfId="0" applyFont="1" applyBorder="1" applyAlignment="1"/>
    <xf numFmtId="0" fontId="6" fillId="0" borderId="6" xfId="0" applyFont="1" applyBorder="1" applyAlignment="1"/>
  </cellXfs>
  <cellStyles count="1">
    <cellStyle name="Normální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26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Motiv sady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Motiv sady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Motiv sady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9"/>
  <sheetViews>
    <sheetView showGridLines="0" tabSelected="1" topLeftCell="A215" workbookViewId="0">
      <selection activeCell="A109" sqref="A109:F109"/>
    </sheetView>
  </sheetViews>
  <sheetFormatPr defaultColWidth="8.85546875" defaultRowHeight="14.85" customHeight="1" x14ac:dyDescent="0.25"/>
  <cols>
    <col min="1" max="1" width="2.85546875" style="1" customWidth="1"/>
    <col min="2" max="2" width="35.28515625" style="1" customWidth="1"/>
    <col min="3" max="3" width="29.85546875" style="1" customWidth="1"/>
    <col min="4" max="4" width="7" style="1" customWidth="1"/>
    <col min="5" max="5" width="18.28515625" style="1" customWidth="1"/>
    <col min="6" max="6" width="16.140625" style="1" customWidth="1"/>
    <col min="7" max="7" width="3.85546875" style="1" customWidth="1"/>
    <col min="8" max="256" width="8.85546875" style="1" customWidth="1"/>
  </cols>
  <sheetData>
    <row r="1" spans="1:7" ht="16.899999999999999" customHeight="1" x14ac:dyDescent="0.35">
      <c r="A1" s="66"/>
      <c r="B1" s="67"/>
      <c r="C1" s="67"/>
      <c r="D1" s="67"/>
      <c r="E1" s="67"/>
      <c r="F1" s="67"/>
      <c r="G1" s="3"/>
    </row>
    <row r="2" spans="1:7" ht="8.1" hidden="1" customHeight="1" x14ac:dyDescent="0.25">
      <c r="A2" s="4"/>
      <c r="B2" s="4"/>
      <c r="C2" s="4"/>
      <c r="D2" s="4"/>
      <c r="E2" s="4"/>
      <c r="F2" s="4"/>
      <c r="G2" s="4"/>
    </row>
    <row r="3" spans="1:7" ht="14.85" hidden="1" customHeight="1" x14ac:dyDescent="0.25">
      <c r="A3" s="4"/>
      <c r="B3" s="4"/>
      <c r="C3" s="4"/>
      <c r="D3" s="4"/>
      <c r="E3" s="4"/>
      <c r="F3" s="4"/>
      <c r="G3" s="4"/>
    </row>
    <row r="4" spans="1:7" ht="21" hidden="1" customHeight="1" x14ac:dyDescent="0.25">
      <c r="A4" s="4"/>
      <c r="B4" s="4"/>
      <c r="C4" s="4"/>
      <c r="D4" s="4"/>
      <c r="E4" s="5"/>
      <c r="F4" s="6"/>
      <c r="G4" s="4"/>
    </row>
    <row r="5" spans="1:7" ht="28.15" hidden="1" customHeight="1" x14ac:dyDescent="0.25">
      <c r="A5" s="4"/>
      <c r="B5" s="4"/>
      <c r="C5" s="4"/>
      <c r="D5" s="4"/>
      <c r="E5" s="5"/>
      <c r="F5" s="6"/>
      <c r="G5" s="4"/>
    </row>
    <row r="6" spans="1:7" ht="28.15" hidden="1" customHeight="1" x14ac:dyDescent="0.25">
      <c r="A6" s="2"/>
      <c r="B6" s="2"/>
      <c r="C6" s="2"/>
      <c r="D6" s="2"/>
      <c r="E6" s="7"/>
      <c r="F6" s="8"/>
      <c r="G6" s="4"/>
    </row>
    <row r="7" spans="1:7" ht="21.95" customHeight="1" x14ac:dyDescent="0.35">
      <c r="A7" s="63" t="s">
        <v>0</v>
      </c>
      <c r="B7" s="64"/>
      <c r="C7" s="64"/>
      <c r="D7" s="64"/>
      <c r="E7" s="64"/>
      <c r="F7" s="65"/>
      <c r="G7" s="9"/>
    </row>
    <row r="8" spans="1:7" ht="15" customHeight="1" x14ac:dyDescent="0.25">
      <c r="A8" s="10"/>
      <c r="B8" s="10"/>
      <c r="C8" s="10"/>
      <c r="D8" s="11"/>
      <c r="E8" s="11"/>
      <c r="F8" s="11"/>
      <c r="G8" s="9"/>
    </row>
    <row r="9" spans="1:7" ht="15" customHeight="1" x14ac:dyDescent="0.25">
      <c r="A9" s="10"/>
      <c r="B9" s="12" t="s">
        <v>1</v>
      </c>
      <c r="C9" s="12" t="s">
        <v>2</v>
      </c>
      <c r="D9" s="13" t="s">
        <v>3</v>
      </c>
      <c r="E9" s="13" t="s">
        <v>4</v>
      </c>
      <c r="F9" s="13" t="s">
        <v>5</v>
      </c>
      <c r="G9" s="9"/>
    </row>
    <row r="10" spans="1:7" ht="15" customHeight="1" x14ac:dyDescent="0.25">
      <c r="A10" s="14">
        <v>1</v>
      </c>
      <c r="B10" s="12" t="s">
        <v>6</v>
      </c>
      <c r="C10" s="15"/>
      <c r="D10" s="16">
        <v>1</v>
      </c>
      <c r="E10" s="17"/>
      <c r="F10" s="17">
        <f t="shared" ref="F10:F21" si="0">SUM(E10*D10)</f>
        <v>0</v>
      </c>
      <c r="G10" s="9"/>
    </row>
    <row r="11" spans="1:7" ht="15" customHeight="1" x14ac:dyDescent="0.25">
      <c r="A11" s="14">
        <v>2</v>
      </c>
      <c r="B11" s="12" t="s">
        <v>7</v>
      </c>
      <c r="C11" s="15"/>
      <c r="D11" s="16">
        <v>1</v>
      </c>
      <c r="E11" s="17"/>
      <c r="F11" s="17">
        <f t="shared" si="0"/>
        <v>0</v>
      </c>
      <c r="G11" s="9"/>
    </row>
    <row r="12" spans="1:7" ht="15" customHeight="1" x14ac:dyDescent="0.25">
      <c r="A12" s="14">
        <v>3</v>
      </c>
      <c r="B12" s="12" t="s">
        <v>8</v>
      </c>
      <c r="C12" s="15"/>
      <c r="D12" s="16">
        <v>2</v>
      </c>
      <c r="E12" s="17"/>
      <c r="F12" s="17">
        <f t="shared" si="0"/>
        <v>0</v>
      </c>
      <c r="G12" s="9"/>
    </row>
    <row r="13" spans="1:7" ht="63.75" customHeight="1" x14ac:dyDescent="0.25">
      <c r="A13" s="14">
        <v>4</v>
      </c>
      <c r="B13" s="12" t="s">
        <v>9</v>
      </c>
      <c r="C13" s="18" t="s">
        <v>10</v>
      </c>
      <c r="D13" s="16">
        <v>1</v>
      </c>
      <c r="E13" s="17"/>
      <c r="F13" s="17">
        <f t="shared" si="0"/>
        <v>0</v>
      </c>
      <c r="G13" s="9"/>
    </row>
    <row r="14" spans="1:7" ht="51" customHeight="1" x14ac:dyDescent="0.25">
      <c r="A14" s="14">
        <v>5</v>
      </c>
      <c r="B14" s="12" t="s">
        <v>11</v>
      </c>
      <c r="C14" s="18" t="s">
        <v>12</v>
      </c>
      <c r="D14" s="16">
        <v>120</v>
      </c>
      <c r="E14" s="17"/>
      <c r="F14" s="17">
        <f t="shared" si="0"/>
        <v>0</v>
      </c>
      <c r="G14" s="9"/>
    </row>
    <row r="15" spans="1:7" ht="15" customHeight="1" x14ac:dyDescent="0.25">
      <c r="A15" s="14">
        <v>6</v>
      </c>
      <c r="B15" s="12" t="s">
        <v>13</v>
      </c>
      <c r="C15" s="15"/>
      <c r="D15" s="16">
        <v>1</v>
      </c>
      <c r="E15" s="17"/>
      <c r="F15" s="17">
        <f t="shared" si="0"/>
        <v>0</v>
      </c>
      <c r="G15" s="9"/>
    </row>
    <row r="16" spans="1:7" ht="15" customHeight="1" x14ac:dyDescent="0.25">
      <c r="A16" s="14">
        <v>7</v>
      </c>
      <c r="B16" s="12" t="s">
        <v>14</v>
      </c>
      <c r="C16" s="15"/>
      <c r="D16" s="16">
        <v>1</v>
      </c>
      <c r="E16" s="17"/>
      <c r="F16" s="17">
        <f t="shared" si="0"/>
        <v>0</v>
      </c>
      <c r="G16" s="9"/>
    </row>
    <row r="17" spans="1:7" ht="15" customHeight="1" x14ac:dyDescent="0.25">
      <c r="A17" s="14">
        <v>8</v>
      </c>
      <c r="B17" s="12" t="s">
        <v>15</v>
      </c>
      <c r="C17" s="15"/>
      <c r="D17" s="16">
        <v>1</v>
      </c>
      <c r="E17" s="17"/>
      <c r="F17" s="17">
        <f t="shared" si="0"/>
        <v>0</v>
      </c>
      <c r="G17" s="9"/>
    </row>
    <row r="18" spans="1:7" ht="15" customHeight="1" x14ac:dyDescent="0.25">
      <c r="A18" s="14">
        <v>9</v>
      </c>
      <c r="B18" s="12" t="s">
        <v>16</v>
      </c>
      <c r="C18" s="15"/>
      <c r="D18" s="16">
        <v>1</v>
      </c>
      <c r="E18" s="17"/>
      <c r="F18" s="17">
        <f t="shared" si="0"/>
        <v>0</v>
      </c>
      <c r="G18" s="9"/>
    </row>
    <row r="19" spans="1:7" ht="15" customHeight="1" x14ac:dyDescent="0.25">
      <c r="A19" s="14">
        <v>10</v>
      </c>
      <c r="B19" s="12" t="s">
        <v>17</v>
      </c>
      <c r="C19" s="15"/>
      <c r="D19" s="11"/>
      <c r="E19" s="17"/>
      <c r="F19" s="17">
        <f t="shared" si="0"/>
        <v>0</v>
      </c>
      <c r="G19" s="9"/>
    </row>
    <row r="20" spans="1:7" ht="27" customHeight="1" x14ac:dyDescent="0.25">
      <c r="A20" s="14">
        <v>11</v>
      </c>
      <c r="B20" s="19" t="s">
        <v>18</v>
      </c>
      <c r="C20" s="15"/>
      <c r="D20" s="16">
        <v>1</v>
      </c>
      <c r="E20" s="17"/>
      <c r="F20" s="17">
        <f t="shared" si="0"/>
        <v>0</v>
      </c>
      <c r="G20" s="9"/>
    </row>
    <row r="21" spans="1:7" ht="15" customHeight="1" x14ac:dyDescent="0.25">
      <c r="A21" s="14">
        <v>12</v>
      </c>
      <c r="B21" s="19" t="s">
        <v>19</v>
      </c>
      <c r="C21" s="15"/>
      <c r="D21" s="16">
        <v>1</v>
      </c>
      <c r="E21" s="17"/>
      <c r="F21" s="17">
        <f t="shared" si="0"/>
        <v>0</v>
      </c>
      <c r="G21" s="9"/>
    </row>
    <row r="22" spans="1:7" ht="15.6" customHeight="1" x14ac:dyDescent="0.25">
      <c r="A22" s="20"/>
      <c r="B22" s="20"/>
      <c r="C22" s="20"/>
      <c r="D22" s="21"/>
      <c r="E22" s="22"/>
      <c r="F22" s="22"/>
      <c r="G22" s="4"/>
    </row>
    <row r="23" spans="1:7" ht="15.95" customHeight="1" x14ac:dyDescent="0.25">
      <c r="A23" s="4"/>
      <c r="B23" s="4"/>
      <c r="C23" s="4"/>
      <c r="D23" s="23"/>
      <c r="E23" s="24" t="s">
        <v>5</v>
      </c>
      <c r="F23" s="25">
        <f>SUM(F10:F21)</f>
        <v>0</v>
      </c>
      <c r="G23" s="26"/>
    </row>
    <row r="24" spans="1:7" ht="15.6" customHeight="1" x14ac:dyDescent="0.25">
      <c r="A24" s="2"/>
      <c r="B24" s="2"/>
      <c r="C24" s="2"/>
      <c r="D24" s="27"/>
      <c r="E24" s="28"/>
      <c r="F24" s="29"/>
      <c r="G24" s="4"/>
    </row>
    <row r="25" spans="1:7" ht="21.95" customHeight="1" x14ac:dyDescent="0.35">
      <c r="A25" s="63" t="s">
        <v>20</v>
      </c>
      <c r="B25" s="64"/>
      <c r="C25" s="64"/>
      <c r="D25" s="64"/>
      <c r="E25" s="64"/>
      <c r="F25" s="65"/>
      <c r="G25" s="9"/>
    </row>
    <row r="26" spans="1:7" ht="15" customHeight="1" x14ac:dyDescent="0.25">
      <c r="A26" s="10"/>
      <c r="B26" s="10"/>
      <c r="C26" s="10"/>
      <c r="D26" s="11"/>
      <c r="E26" s="11"/>
      <c r="F26" s="11"/>
      <c r="G26" s="9"/>
    </row>
    <row r="27" spans="1:7" ht="15" customHeight="1" x14ac:dyDescent="0.25">
      <c r="A27" s="10"/>
      <c r="B27" s="12" t="s">
        <v>1</v>
      </c>
      <c r="C27" s="12" t="s">
        <v>2</v>
      </c>
      <c r="D27" s="13" t="s">
        <v>3</v>
      </c>
      <c r="E27" s="13" t="s">
        <v>4</v>
      </c>
      <c r="F27" s="13" t="s">
        <v>5</v>
      </c>
      <c r="G27" s="9"/>
    </row>
    <row r="28" spans="1:7" ht="27" customHeight="1" x14ac:dyDescent="0.25">
      <c r="A28" s="14">
        <v>1</v>
      </c>
      <c r="B28" s="19" t="s">
        <v>21</v>
      </c>
      <c r="C28" s="30"/>
      <c r="D28" s="16">
        <v>1</v>
      </c>
      <c r="E28" s="17"/>
      <c r="F28" s="17">
        <f t="shared" ref="F28:F36" si="1">SUM(E28*D28)</f>
        <v>0</v>
      </c>
      <c r="G28" s="9"/>
    </row>
    <row r="29" spans="1:7" ht="15" customHeight="1" x14ac:dyDescent="0.25">
      <c r="A29" s="14">
        <v>2</v>
      </c>
      <c r="B29" s="12" t="s">
        <v>22</v>
      </c>
      <c r="C29" s="12" t="s">
        <v>23</v>
      </c>
      <c r="D29" s="16">
        <v>1</v>
      </c>
      <c r="E29" s="17"/>
      <c r="F29" s="17">
        <f t="shared" si="1"/>
        <v>0</v>
      </c>
      <c r="G29" s="9"/>
    </row>
    <row r="30" spans="1:7" ht="15" customHeight="1" x14ac:dyDescent="0.25">
      <c r="A30" s="14">
        <v>3</v>
      </c>
      <c r="B30" s="12" t="s">
        <v>24</v>
      </c>
      <c r="C30" s="15"/>
      <c r="D30" s="16">
        <v>1</v>
      </c>
      <c r="E30" s="17"/>
      <c r="F30" s="17">
        <f t="shared" si="1"/>
        <v>0</v>
      </c>
      <c r="G30" s="9"/>
    </row>
    <row r="31" spans="1:7" ht="15" customHeight="1" x14ac:dyDescent="0.25">
      <c r="A31" s="14">
        <v>4</v>
      </c>
      <c r="B31" s="12" t="s">
        <v>25</v>
      </c>
      <c r="C31" s="18" t="s">
        <v>26</v>
      </c>
      <c r="D31" s="16">
        <v>1</v>
      </c>
      <c r="E31" s="17"/>
      <c r="F31" s="17">
        <f t="shared" si="1"/>
        <v>0</v>
      </c>
      <c r="G31" s="9"/>
    </row>
    <row r="32" spans="1:7" ht="15" customHeight="1" x14ac:dyDescent="0.25">
      <c r="A32" s="14">
        <v>5</v>
      </c>
      <c r="B32" s="12" t="s">
        <v>27</v>
      </c>
      <c r="C32" s="15"/>
      <c r="D32" s="16">
        <v>1</v>
      </c>
      <c r="E32" s="17"/>
      <c r="F32" s="17">
        <f t="shared" si="1"/>
        <v>0</v>
      </c>
      <c r="G32" s="9"/>
    </row>
    <row r="33" spans="1:7" ht="15" customHeight="1" x14ac:dyDescent="0.25">
      <c r="A33" s="14">
        <v>6</v>
      </c>
      <c r="B33" s="12" t="s">
        <v>28</v>
      </c>
      <c r="C33" s="15"/>
      <c r="D33" s="16">
        <v>1</v>
      </c>
      <c r="E33" s="17"/>
      <c r="F33" s="17">
        <f t="shared" si="1"/>
        <v>0</v>
      </c>
      <c r="G33" s="9"/>
    </row>
    <row r="34" spans="1:7" ht="15" customHeight="1" x14ac:dyDescent="0.25">
      <c r="A34" s="14">
        <v>7</v>
      </c>
      <c r="B34" s="12" t="s">
        <v>16</v>
      </c>
      <c r="C34" s="15"/>
      <c r="D34" s="16">
        <v>1</v>
      </c>
      <c r="E34" s="17"/>
      <c r="F34" s="17">
        <f t="shared" si="1"/>
        <v>0</v>
      </c>
      <c r="G34" s="9"/>
    </row>
    <row r="35" spans="1:7" ht="27" customHeight="1" x14ac:dyDescent="0.25">
      <c r="A35" s="14">
        <v>8</v>
      </c>
      <c r="B35" s="19" t="s">
        <v>29</v>
      </c>
      <c r="C35" s="15"/>
      <c r="D35" s="16">
        <v>1</v>
      </c>
      <c r="E35" s="17"/>
      <c r="F35" s="17">
        <f t="shared" si="1"/>
        <v>0</v>
      </c>
      <c r="G35" s="9"/>
    </row>
    <row r="36" spans="1:7" ht="15" customHeight="1" x14ac:dyDescent="0.25">
      <c r="A36" s="14">
        <v>9</v>
      </c>
      <c r="B36" s="19" t="s">
        <v>19</v>
      </c>
      <c r="C36" s="15"/>
      <c r="D36" s="16">
        <v>1</v>
      </c>
      <c r="E36" s="17"/>
      <c r="F36" s="17">
        <f t="shared" si="1"/>
        <v>0</v>
      </c>
      <c r="G36" s="9"/>
    </row>
    <row r="37" spans="1:7" ht="15.6" customHeight="1" x14ac:dyDescent="0.25">
      <c r="A37" s="20"/>
      <c r="B37" s="20"/>
      <c r="C37" s="20"/>
      <c r="D37" s="21"/>
      <c r="E37" s="22"/>
      <c r="F37" s="22"/>
      <c r="G37" s="4"/>
    </row>
    <row r="38" spans="1:7" ht="15.95" customHeight="1" x14ac:dyDescent="0.25">
      <c r="A38" s="4"/>
      <c r="B38" s="4"/>
      <c r="C38" s="4"/>
      <c r="D38" s="23"/>
      <c r="E38" s="24" t="s">
        <v>5</v>
      </c>
      <c r="F38" s="25">
        <f>SUM(F28:F36)</f>
        <v>0</v>
      </c>
      <c r="G38" s="26"/>
    </row>
    <row r="39" spans="1:7" ht="15.6" customHeight="1" x14ac:dyDescent="0.25">
      <c r="A39" s="2"/>
      <c r="B39" s="2"/>
      <c r="C39" s="2"/>
      <c r="D39" s="27"/>
      <c r="E39" s="28"/>
      <c r="F39" s="29"/>
      <c r="G39" s="4"/>
    </row>
    <row r="40" spans="1:7" ht="21.95" customHeight="1" x14ac:dyDescent="0.35">
      <c r="A40" s="63" t="s">
        <v>30</v>
      </c>
      <c r="B40" s="64"/>
      <c r="C40" s="64"/>
      <c r="D40" s="64"/>
      <c r="E40" s="64"/>
      <c r="F40" s="65"/>
      <c r="G40" s="9"/>
    </row>
    <row r="41" spans="1:7" ht="15" customHeight="1" x14ac:dyDescent="0.25">
      <c r="A41" s="10"/>
      <c r="B41" s="10"/>
      <c r="C41" s="10"/>
      <c r="D41" s="11"/>
      <c r="E41" s="11"/>
      <c r="F41" s="11"/>
      <c r="G41" s="9"/>
    </row>
    <row r="42" spans="1:7" ht="15" customHeight="1" x14ac:dyDescent="0.25">
      <c r="A42" s="10"/>
      <c r="B42" s="12" t="s">
        <v>1</v>
      </c>
      <c r="C42" s="12" t="s">
        <v>2</v>
      </c>
      <c r="D42" s="13" t="s">
        <v>3</v>
      </c>
      <c r="E42" s="13" t="s">
        <v>4</v>
      </c>
      <c r="F42" s="13" t="s">
        <v>5</v>
      </c>
      <c r="G42" s="9"/>
    </row>
    <row r="43" spans="1:7" ht="15" customHeight="1" x14ac:dyDescent="0.25">
      <c r="A43" s="10"/>
      <c r="B43" s="12" t="s">
        <v>31</v>
      </c>
      <c r="C43" s="15"/>
      <c r="D43" s="16">
        <v>1</v>
      </c>
      <c r="E43" s="17"/>
      <c r="F43" s="17">
        <f t="shared" ref="F43:F50" si="2">SUM(E43*D43)</f>
        <v>0</v>
      </c>
      <c r="G43" s="9"/>
    </row>
    <row r="44" spans="1:7" ht="15" customHeight="1" x14ac:dyDescent="0.25">
      <c r="A44" s="14">
        <v>1</v>
      </c>
      <c r="B44" s="12" t="s">
        <v>32</v>
      </c>
      <c r="C44" s="15"/>
      <c r="D44" s="16">
        <v>2</v>
      </c>
      <c r="E44" s="17"/>
      <c r="F44" s="17">
        <f t="shared" si="2"/>
        <v>0</v>
      </c>
      <c r="G44" s="9"/>
    </row>
    <row r="45" spans="1:7" ht="15" customHeight="1" x14ac:dyDescent="0.25">
      <c r="A45" s="14">
        <v>2</v>
      </c>
      <c r="B45" s="12" t="s">
        <v>33</v>
      </c>
      <c r="C45" s="15"/>
      <c r="D45" s="16">
        <v>3</v>
      </c>
      <c r="E45" s="17"/>
      <c r="F45" s="17">
        <f t="shared" si="2"/>
        <v>0</v>
      </c>
      <c r="G45" s="9"/>
    </row>
    <row r="46" spans="1:7" ht="15" customHeight="1" x14ac:dyDescent="0.25">
      <c r="A46" s="14">
        <v>5</v>
      </c>
      <c r="B46" s="12" t="s">
        <v>28</v>
      </c>
      <c r="C46" s="15"/>
      <c r="D46" s="16">
        <v>1</v>
      </c>
      <c r="E46" s="17"/>
      <c r="F46" s="17">
        <f t="shared" si="2"/>
        <v>0</v>
      </c>
      <c r="G46" s="9"/>
    </row>
    <row r="47" spans="1:7" ht="15" customHeight="1" x14ac:dyDescent="0.25">
      <c r="A47" s="14">
        <v>6</v>
      </c>
      <c r="B47" s="12" t="s">
        <v>13</v>
      </c>
      <c r="C47" s="15"/>
      <c r="D47" s="16">
        <v>1</v>
      </c>
      <c r="E47" s="17"/>
      <c r="F47" s="17">
        <f t="shared" si="2"/>
        <v>0</v>
      </c>
      <c r="G47" s="9"/>
    </row>
    <row r="48" spans="1:7" ht="15" customHeight="1" x14ac:dyDescent="0.25">
      <c r="A48" s="14">
        <v>7</v>
      </c>
      <c r="B48" s="12" t="s">
        <v>16</v>
      </c>
      <c r="C48" s="15"/>
      <c r="D48" s="16">
        <v>1</v>
      </c>
      <c r="E48" s="17"/>
      <c r="F48" s="17">
        <f t="shared" si="2"/>
        <v>0</v>
      </c>
      <c r="G48" s="9"/>
    </row>
    <row r="49" spans="1:7" ht="27" customHeight="1" x14ac:dyDescent="0.25">
      <c r="A49" s="14">
        <v>8</v>
      </c>
      <c r="B49" s="19" t="s">
        <v>34</v>
      </c>
      <c r="C49" s="15"/>
      <c r="D49" s="16">
        <v>1</v>
      </c>
      <c r="E49" s="17"/>
      <c r="F49" s="17">
        <f t="shared" si="2"/>
        <v>0</v>
      </c>
      <c r="G49" s="9"/>
    </row>
    <row r="50" spans="1:7" ht="15" customHeight="1" x14ac:dyDescent="0.25">
      <c r="A50" s="14">
        <v>9</v>
      </c>
      <c r="B50" s="19" t="s">
        <v>19</v>
      </c>
      <c r="C50" s="15"/>
      <c r="D50" s="16">
        <v>1</v>
      </c>
      <c r="E50" s="17"/>
      <c r="F50" s="17">
        <f t="shared" si="2"/>
        <v>0</v>
      </c>
      <c r="G50" s="9"/>
    </row>
    <row r="51" spans="1:7" ht="15.6" customHeight="1" x14ac:dyDescent="0.25">
      <c r="A51" s="20"/>
      <c r="B51" s="20"/>
      <c r="C51" s="20"/>
      <c r="D51" s="21"/>
      <c r="E51" s="22"/>
      <c r="F51" s="22"/>
      <c r="G51" s="4"/>
    </row>
    <row r="52" spans="1:7" ht="15.95" customHeight="1" x14ac:dyDescent="0.25">
      <c r="A52" s="4"/>
      <c r="B52" s="4"/>
      <c r="C52" s="4"/>
      <c r="D52" s="23"/>
      <c r="E52" s="24" t="s">
        <v>5</v>
      </c>
      <c r="F52" s="25">
        <f>SUM(F43:F50)</f>
        <v>0</v>
      </c>
      <c r="G52" s="26"/>
    </row>
    <row r="53" spans="1:7" ht="15.6" customHeight="1" x14ac:dyDescent="0.25">
      <c r="A53" s="2"/>
      <c r="B53" s="2"/>
      <c r="C53" s="2"/>
      <c r="D53" s="27"/>
      <c r="E53" s="28"/>
      <c r="F53" s="29"/>
      <c r="G53" s="4"/>
    </row>
    <row r="54" spans="1:7" ht="14.85" hidden="1" customHeight="1" x14ac:dyDescent="0.25">
      <c r="A54" s="4"/>
      <c r="B54" s="4"/>
      <c r="C54" s="4"/>
      <c r="D54" s="4"/>
      <c r="E54" s="5"/>
      <c r="F54" s="6"/>
      <c r="G54" s="4"/>
    </row>
    <row r="55" spans="1:7" ht="14.85" hidden="1" customHeight="1" x14ac:dyDescent="0.25">
      <c r="A55" s="4"/>
      <c r="B55" s="4"/>
      <c r="C55" s="4"/>
      <c r="D55" s="4"/>
      <c r="E55" s="5"/>
      <c r="F55" s="6"/>
      <c r="G55" s="4"/>
    </row>
    <row r="56" spans="1:7" ht="14.85" hidden="1" customHeight="1" x14ac:dyDescent="0.25">
      <c r="A56" s="4"/>
      <c r="B56" s="4"/>
      <c r="C56" s="4"/>
      <c r="D56" s="4"/>
      <c r="E56" s="5"/>
      <c r="F56" s="6"/>
      <c r="G56" s="4"/>
    </row>
    <row r="57" spans="1:7" ht="8.1" hidden="1" customHeight="1" x14ac:dyDescent="0.25">
      <c r="A57" s="4"/>
      <c r="B57" s="4"/>
      <c r="C57" s="4"/>
      <c r="D57" s="4"/>
      <c r="E57" s="5"/>
      <c r="F57" s="6"/>
      <c r="G57" s="4"/>
    </row>
    <row r="58" spans="1:7" ht="14.85" hidden="1" customHeight="1" x14ac:dyDescent="0.25">
      <c r="A58" s="4"/>
      <c r="B58" s="4"/>
      <c r="C58" s="4"/>
      <c r="D58" s="4"/>
      <c r="E58" s="5"/>
      <c r="F58" s="6"/>
      <c r="G58" s="4"/>
    </row>
    <row r="59" spans="1:7" ht="14.85" hidden="1" customHeight="1" x14ac:dyDescent="0.25">
      <c r="A59" s="4"/>
      <c r="B59" s="4"/>
      <c r="C59" s="4"/>
      <c r="D59" s="4"/>
      <c r="E59" s="4"/>
      <c r="F59" s="4"/>
      <c r="G59" s="4"/>
    </row>
    <row r="60" spans="1:7" ht="14.85" hidden="1" customHeight="1" x14ac:dyDescent="0.25">
      <c r="A60" s="4"/>
      <c r="B60" s="4"/>
      <c r="C60" s="4"/>
      <c r="D60" s="4"/>
      <c r="E60" s="31"/>
      <c r="F60" s="32"/>
      <c r="G60" s="4"/>
    </row>
    <row r="61" spans="1:7" ht="14.85" hidden="1" customHeight="1" x14ac:dyDescent="0.25">
      <c r="A61" s="4"/>
      <c r="B61" s="4"/>
      <c r="C61" s="4"/>
      <c r="D61" s="4"/>
      <c r="E61" s="4"/>
      <c r="F61" s="4"/>
      <c r="G61" s="4"/>
    </row>
    <row r="62" spans="1:7" ht="14.85" hidden="1" customHeight="1" x14ac:dyDescent="0.25">
      <c r="A62" s="4"/>
      <c r="B62" s="4"/>
      <c r="C62" s="4"/>
      <c r="D62" s="4"/>
      <c r="E62" s="4"/>
      <c r="F62" s="4"/>
      <c r="G62" s="4"/>
    </row>
    <row r="63" spans="1:7" ht="14.85" hidden="1" customHeight="1" x14ac:dyDescent="0.25">
      <c r="A63" s="2"/>
      <c r="B63" s="2"/>
      <c r="C63" s="2"/>
      <c r="D63" s="2"/>
      <c r="E63" s="2"/>
      <c r="F63" s="2"/>
      <c r="G63" s="4"/>
    </row>
    <row r="64" spans="1:7" ht="21" customHeight="1" x14ac:dyDescent="0.35">
      <c r="A64" s="68" t="s">
        <v>94</v>
      </c>
      <c r="B64" s="69"/>
      <c r="C64" s="69"/>
      <c r="D64" s="69"/>
      <c r="E64" s="69"/>
      <c r="F64" s="70"/>
      <c r="G64" s="9"/>
    </row>
    <row r="65" spans="1:7" ht="15" customHeight="1" x14ac:dyDescent="0.25">
      <c r="A65" s="10"/>
      <c r="B65" s="10"/>
      <c r="C65" s="10"/>
      <c r="D65" s="11"/>
      <c r="E65" s="11"/>
      <c r="F65" s="11"/>
      <c r="G65" s="9"/>
    </row>
    <row r="66" spans="1:7" ht="15" customHeight="1" x14ac:dyDescent="0.25">
      <c r="A66" s="10"/>
      <c r="B66" s="12" t="s">
        <v>1</v>
      </c>
      <c r="C66" s="12" t="s">
        <v>2</v>
      </c>
      <c r="D66" s="13" t="s">
        <v>3</v>
      </c>
      <c r="E66" s="13" t="s">
        <v>4</v>
      </c>
      <c r="F66" s="13" t="s">
        <v>5</v>
      </c>
      <c r="G66" s="9"/>
    </row>
    <row r="67" spans="1:7" ht="27" customHeight="1" x14ac:dyDescent="0.25">
      <c r="A67" s="14">
        <v>1</v>
      </c>
      <c r="B67" s="12" t="s">
        <v>28</v>
      </c>
      <c r="C67" s="18" t="s">
        <v>35</v>
      </c>
      <c r="D67" s="16">
        <v>1</v>
      </c>
      <c r="E67" s="17"/>
      <c r="F67" s="17">
        <f t="shared" ref="F67:F76" si="3">SUM(E67*D67)</f>
        <v>0</v>
      </c>
      <c r="G67" s="9"/>
    </row>
    <row r="68" spans="1:7" ht="62.25" customHeight="1" x14ac:dyDescent="0.25">
      <c r="A68" s="14">
        <v>2</v>
      </c>
      <c r="B68" s="12" t="s">
        <v>9</v>
      </c>
      <c r="C68" s="18" t="s">
        <v>10</v>
      </c>
      <c r="D68" s="16">
        <v>1</v>
      </c>
      <c r="E68" s="17"/>
      <c r="F68" s="17">
        <f t="shared" si="3"/>
        <v>0</v>
      </c>
      <c r="G68" s="9"/>
    </row>
    <row r="69" spans="1:7" ht="51" customHeight="1" x14ac:dyDescent="0.25">
      <c r="A69" s="14">
        <v>3</v>
      </c>
      <c r="B69" s="12" t="s">
        <v>36</v>
      </c>
      <c r="C69" s="18" t="s">
        <v>12</v>
      </c>
      <c r="D69" s="16">
        <v>240</v>
      </c>
      <c r="E69" s="17"/>
      <c r="F69" s="17">
        <f t="shared" si="3"/>
        <v>0</v>
      </c>
      <c r="G69" s="9"/>
    </row>
    <row r="70" spans="1:7" ht="27" customHeight="1" x14ac:dyDescent="0.25">
      <c r="A70" s="14">
        <v>4</v>
      </c>
      <c r="B70" s="12" t="s">
        <v>37</v>
      </c>
      <c r="C70" s="18" t="s">
        <v>38</v>
      </c>
      <c r="D70" s="16">
        <v>16</v>
      </c>
      <c r="E70" s="17"/>
      <c r="F70" s="17">
        <f t="shared" si="3"/>
        <v>0</v>
      </c>
      <c r="G70" s="9"/>
    </row>
    <row r="71" spans="1:7" ht="51.75" customHeight="1" x14ac:dyDescent="0.25">
      <c r="A71" s="14">
        <v>5</v>
      </c>
      <c r="B71" s="12" t="s">
        <v>39</v>
      </c>
      <c r="C71" s="18" t="s">
        <v>40</v>
      </c>
      <c r="D71" s="16">
        <v>1</v>
      </c>
      <c r="E71" s="17"/>
      <c r="F71" s="17">
        <f t="shared" si="3"/>
        <v>0</v>
      </c>
      <c r="G71" s="9"/>
    </row>
    <row r="72" spans="1:7" ht="17.45" customHeight="1" x14ac:dyDescent="0.25">
      <c r="A72" s="14">
        <v>6</v>
      </c>
      <c r="B72" s="12" t="s">
        <v>41</v>
      </c>
      <c r="C72" s="12" t="s">
        <v>42</v>
      </c>
      <c r="D72" s="16">
        <v>185</v>
      </c>
      <c r="E72" s="17"/>
      <c r="F72" s="17">
        <f t="shared" si="3"/>
        <v>0</v>
      </c>
      <c r="G72" s="9"/>
    </row>
    <row r="73" spans="1:7" ht="18" customHeight="1" x14ac:dyDescent="0.25">
      <c r="A73" s="14">
        <v>7</v>
      </c>
      <c r="B73" s="12" t="s">
        <v>43</v>
      </c>
      <c r="C73" s="18" t="s">
        <v>44</v>
      </c>
      <c r="D73" s="16">
        <v>300</v>
      </c>
      <c r="E73" s="17"/>
      <c r="F73" s="17">
        <f t="shared" si="3"/>
        <v>0</v>
      </c>
      <c r="G73" s="9"/>
    </row>
    <row r="74" spans="1:7" ht="27" customHeight="1" x14ac:dyDescent="0.25">
      <c r="A74" s="14">
        <v>8</v>
      </c>
      <c r="B74" s="19" t="s">
        <v>45</v>
      </c>
      <c r="C74" s="18" t="s">
        <v>46</v>
      </c>
      <c r="D74" s="16">
        <v>2</v>
      </c>
      <c r="E74" s="17"/>
      <c r="F74" s="17">
        <f t="shared" si="3"/>
        <v>0</v>
      </c>
      <c r="G74" s="9"/>
    </row>
    <row r="75" spans="1:7" ht="15" customHeight="1" x14ac:dyDescent="0.25">
      <c r="A75" s="14">
        <v>9</v>
      </c>
      <c r="B75" s="12" t="s">
        <v>47</v>
      </c>
      <c r="C75" s="15"/>
      <c r="D75" s="16">
        <v>1</v>
      </c>
      <c r="E75" s="17"/>
      <c r="F75" s="17">
        <f t="shared" si="3"/>
        <v>0</v>
      </c>
      <c r="G75" s="9"/>
    </row>
    <row r="76" spans="1:7" ht="14.85" hidden="1" customHeight="1" x14ac:dyDescent="0.25">
      <c r="A76" s="10"/>
      <c r="B76" s="10"/>
      <c r="C76" s="10"/>
      <c r="D76" s="10"/>
      <c r="E76" s="33"/>
      <c r="F76" s="34">
        <f t="shared" si="3"/>
        <v>0</v>
      </c>
      <c r="G76" s="9"/>
    </row>
    <row r="77" spans="1:7" ht="15" customHeight="1" x14ac:dyDescent="0.25">
      <c r="A77" s="20"/>
      <c r="B77" s="20"/>
      <c r="C77" s="20"/>
      <c r="D77" s="21"/>
      <c r="E77" s="22"/>
      <c r="F77" s="22"/>
      <c r="G77" s="4"/>
    </row>
    <row r="78" spans="1:7" ht="15" customHeight="1" x14ac:dyDescent="0.25">
      <c r="A78" s="4"/>
      <c r="B78" s="4"/>
      <c r="C78" s="4"/>
      <c r="D78" s="23"/>
      <c r="E78" s="24" t="s">
        <v>5</v>
      </c>
      <c r="F78" s="25">
        <f>SUM(F67:F76)</f>
        <v>0</v>
      </c>
      <c r="G78" s="26"/>
    </row>
    <row r="79" spans="1:7" ht="15.6" customHeight="1" x14ac:dyDescent="0.25">
      <c r="A79" s="2"/>
      <c r="B79" s="2"/>
      <c r="C79" s="2"/>
      <c r="D79" s="27"/>
      <c r="E79" s="35"/>
      <c r="F79" s="36"/>
      <c r="G79" s="4"/>
    </row>
    <row r="80" spans="1:7" ht="21" customHeight="1" x14ac:dyDescent="0.35">
      <c r="A80" s="68" t="s">
        <v>95</v>
      </c>
      <c r="B80" s="69"/>
      <c r="C80" s="69"/>
      <c r="D80" s="69"/>
      <c r="E80" s="69"/>
      <c r="F80" s="70"/>
      <c r="G80" s="9"/>
    </row>
    <row r="81" spans="1:7" ht="15" customHeight="1" x14ac:dyDescent="0.25">
      <c r="A81" s="10"/>
      <c r="B81" s="10"/>
      <c r="C81" s="10"/>
      <c r="D81" s="11"/>
      <c r="E81" s="11"/>
      <c r="F81" s="37"/>
      <c r="G81" s="4"/>
    </row>
    <row r="82" spans="1:7" ht="15" customHeight="1" x14ac:dyDescent="0.25">
      <c r="A82" s="10"/>
      <c r="B82" s="12" t="s">
        <v>1</v>
      </c>
      <c r="C82" s="12" t="s">
        <v>2</v>
      </c>
      <c r="D82" s="13" t="s">
        <v>3</v>
      </c>
      <c r="E82" s="13" t="s">
        <v>4</v>
      </c>
      <c r="F82" s="13" t="s">
        <v>5</v>
      </c>
      <c r="G82" s="9"/>
    </row>
    <row r="83" spans="1:7" ht="65.25" customHeight="1" x14ac:dyDescent="0.25">
      <c r="A83" s="14">
        <v>1</v>
      </c>
      <c r="B83" s="12" t="s">
        <v>9</v>
      </c>
      <c r="C83" s="18" t="s">
        <v>10</v>
      </c>
      <c r="D83" s="16">
        <v>1</v>
      </c>
      <c r="E83" s="17"/>
      <c r="F83" s="17">
        <f t="shared" ref="F83:F90" si="4">SUM(E83*D83)</f>
        <v>0</v>
      </c>
      <c r="G83" s="9"/>
    </row>
    <row r="84" spans="1:7" ht="43.15" customHeight="1" x14ac:dyDescent="0.25">
      <c r="A84" s="14">
        <v>2</v>
      </c>
      <c r="B84" s="12" t="s">
        <v>11</v>
      </c>
      <c r="C84" s="18" t="s">
        <v>12</v>
      </c>
      <c r="D84" s="16">
        <v>160</v>
      </c>
      <c r="E84" s="17"/>
      <c r="F84" s="17">
        <f t="shared" si="4"/>
        <v>0</v>
      </c>
      <c r="G84" s="9"/>
    </row>
    <row r="85" spans="1:7" ht="57.6" customHeight="1" x14ac:dyDescent="0.25">
      <c r="A85" s="14">
        <v>3</v>
      </c>
      <c r="B85" s="12" t="s">
        <v>39</v>
      </c>
      <c r="C85" s="18" t="s">
        <v>48</v>
      </c>
      <c r="D85" s="16">
        <v>1</v>
      </c>
      <c r="E85" s="17"/>
      <c r="F85" s="17">
        <f t="shared" si="4"/>
        <v>0</v>
      </c>
      <c r="G85" s="9"/>
    </row>
    <row r="86" spans="1:7" ht="13.9" customHeight="1" x14ac:dyDescent="0.25">
      <c r="A86" s="14">
        <v>4</v>
      </c>
      <c r="B86" s="12" t="s">
        <v>49</v>
      </c>
      <c r="C86" s="12" t="s">
        <v>50</v>
      </c>
      <c r="D86" s="16">
        <v>200</v>
      </c>
      <c r="E86" s="17"/>
      <c r="F86" s="17">
        <f t="shared" si="4"/>
        <v>0</v>
      </c>
      <c r="G86" s="9"/>
    </row>
    <row r="87" spans="1:7" ht="30" customHeight="1" x14ac:dyDescent="0.25">
      <c r="A87" s="14">
        <v>5</v>
      </c>
      <c r="B87" s="12" t="s">
        <v>37</v>
      </c>
      <c r="C87" s="18" t="s">
        <v>38</v>
      </c>
      <c r="D87" s="16">
        <v>6</v>
      </c>
      <c r="E87" s="17"/>
      <c r="F87" s="17">
        <f t="shared" si="4"/>
        <v>0</v>
      </c>
      <c r="G87" s="9"/>
    </row>
    <row r="88" spans="1:7" ht="14.85" hidden="1" customHeight="1" x14ac:dyDescent="0.25">
      <c r="A88" s="10"/>
      <c r="B88" s="12" t="s">
        <v>51</v>
      </c>
      <c r="C88" s="12" t="s">
        <v>52</v>
      </c>
      <c r="D88" s="14">
        <v>1</v>
      </c>
      <c r="E88" s="33"/>
      <c r="F88" s="38">
        <f t="shared" si="4"/>
        <v>0</v>
      </c>
      <c r="G88" s="9"/>
    </row>
    <row r="89" spans="1:7" ht="32.450000000000003" customHeight="1" x14ac:dyDescent="0.25">
      <c r="A89" s="14">
        <v>6</v>
      </c>
      <c r="B89" s="19" t="s">
        <v>45</v>
      </c>
      <c r="C89" s="18" t="s">
        <v>46</v>
      </c>
      <c r="D89" s="16">
        <v>1</v>
      </c>
      <c r="E89" s="17"/>
      <c r="F89" s="17">
        <f t="shared" si="4"/>
        <v>0</v>
      </c>
      <c r="G89" s="9"/>
    </row>
    <row r="90" spans="1:7" ht="15" customHeight="1" x14ac:dyDescent="0.25">
      <c r="A90" s="14">
        <v>7</v>
      </c>
      <c r="B90" s="12" t="s">
        <v>53</v>
      </c>
      <c r="C90" s="15"/>
      <c r="D90" s="16">
        <v>1</v>
      </c>
      <c r="E90" s="17"/>
      <c r="F90" s="39">
        <f t="shared" si="4"/>
        <v>0</v>
      </c>
      <c r="G90" s="9"/>
    </row>
    <row r="91" spans="1:7" ht="15" customHeight="1" x14ac:dyDescent="0.25">
      <c r="A91" s="20"/>
      <c r="B91" s="20"/>
      <c r="C91" s="20"/>
      <c r="D91" s="21"/>
      <c r="E91" s="22"/>
      <c r="F91" s="22"/>
      <c r="G91" s="4"/>
    </row>
    <row r="92" spans="1:7" ht="15" customHeight="1" x14ac:dyDescent="0.25">
      <c r="A92" s="4"/>
      <c r="B92" s="4"/>
      <c r="C92" s="4"/>
      <c r="D92" s="23"/>
      <c r="E92" s="24" t="s">
        <v>5</v>
      </c>
      <c r="F92" s="25">
        <f>SUM(F83:F90)</f>
        <v>0</v>
      </c>
      <c r="G92" s="26"/>
    </row>
    <row r="93" spans="1:7" ht="15.6" customHeight="1" x14ac:dyDescent="0.25">
      <c r="A93" s="4"/>
      <c r="B93" s="4"/>
      <c r="C93" s="4"/>
      <c r="D93" s="40"/>
      <c r="E93" s="41"/>
      <c r="F93" s="42"/>
      <c r="G93" s="4"/>
    </row>
    <row r="94" spans="1:7" ht="15" customHeight="1" x14ac:dyDescent="0.25">
      <c r="A94" s="2"/>
      <c r="B94" s="2"/>
      <c r="C94" s="2"/>
      <c r="D94" s="27"/>
      <c r="E94" s="43"/>
      <c r="F94" s="44"/>
      <c r="G94" s="4"/>
    </row>
    <row r="95" spans="1:7" ht="21" customHeight="1" x14ac:dyDescent="0.35">
      <c r="A95" s="68" t="s">
        <v>96</v>
      </c>
      <c r="B95" s="69"/>
      <c r="C95" s="69"/>
      <c r="D95" s="69"/>
      <c r="E95" s="69"/>
      <c r="F95" s="70"/>
      <c r="G95" s="9"/>
    </row>
    <row r="96" spans="1:7" ht="15" customHeight="1" x14ac:dyDescent="0.25">
      <c r="A96" s="10"/>
      <c r="B96" s="10"/>
      <c r="C96" s="10"/>
      <c r="D96" s="11"/>
      <c r="E96" s="11"/>
      <c r="F96" s="11"/>
      <c r="G96" s="9"/>
    </row>
    <row r="97" spans="1:7" ht="15" customHeight="1" x14ac:dyDescent="0.25">
      <c r="A97" s="10"/>
      <c r="B97" s="12" t="s">
        <v>1</v>
      </c>
      <c r="C97" s="12" t="s">
        <v>2</v>
      </c>
      <c r="D97" s="13" t="s">
        <v>3</v>
      </c>
      <c r="E97" s="13" t="s">
        <v>4</v>
      </c>
      <c r="F97" s="13" t="s">
        <v>5</v>
      </c>
      <c r="G97" s="9"/>
    </row>
    <row r="98" spans="1:7" ht="65.25" customHeight="1" x14ac:dyDescent="0.25">
      <c r="A98" s="14">
        <v>1</v>
      </c>
      <c r="B98" s="12" t="s">
        <v>9</v>
      </c>
      <c r="C98" s="18" t="s">
        <v>10</v>
      </c>
      <c r="D98" s="16">
        <v>1</v>
      </c>
      <c r="E98" s="17"/>
      <c r="F98" s="17">
        <f t="shared" ref="F98:F104" si="5">SUM(E98*D98)</f>
        <v>0</v>
      </c>
      <c r="G98" s="9"/>
    </row>
    <row r="99" spans="1:7" ht="46.5" customHeight="1" x14ac:dyDescent="0.25">
      <c r="A99" s="14">
        <v>2</v>
      </c>
      <c r="B99" s="12" t="s">
        <v>11</v>
      </c>
      <c r="C99" s="18" t="s">
        <v>12</v>
      </c>
      <c r="D99" s="16">
        <v>230</v>
      </c>
      <c r="E99" s="17"/>
      <c r="F99" s="17">
        <f t="shared" si="5"/>
        <v>0</v>
      </c>
      <c r="G99" s="9"/>
    </row>
    <row r="100" spans="1:7" ht="63.75" customHeight="1" x14ac:dyDescent="0.25">
      <c r="A100" s="14">
        <v>3</v>
      </c>
      <c r="B100" s="12" t="s">
        <v>39</v>
      </c>
      <c r="C100" s="18" t="s">
        <v>54</v>
      </c>
      <c r="D100" s="16">
        <v>1</v>
      </c>
      <c r="E100" s="17"/>
      <c r="F100" s="17">
        <f t="shared" si="5"/>
        <v>0</v>
      </c>
      <c r="G100" s="9"/>
    </row>
    <row r="101" spans="1:7" ht="15" customHeight="1" x14ac:dyDescent="0.25">
      <c r="A101" s="14">
        <v>4</v>
      </c>
      <c r="B101" s="12" t="s">
        <v>49</v>
      </c>
      <c r="C101" s="10"/>
      <c r="D101" s="16">
        <v>360</v>
      </c>
      <c r="E101" s="17"/>
      <c r="F101" s="17">
        <f t="shared" si="5"/>
        <v>0</v>
      </c>
      <c r="G101" s="9"/>
    </row>
    <row r="102" spans="1:7" ht="15" customHeight="1" x14ac:dyDescent="0.25">
      <c r="A102" s="14">
        <v>5</v>
      </c>
      <c r="B102" s="12" t="s">
        <v>55</v>
      </c>
      <c r="C102" s="12" t="s">
        <v>56</v>
      </c>
      <c r="D102" s="16">
        <v>130</v>
      </c>
      <c r="E102" s="17"/>
      <c r="F102" s="17">
        <f t="shared" si="5"/>
        <v>0</v>
      </c>
      <c r="G102" s="9"/>
    </row>
    <row r="103" spans="1:7" ht="28.9" customHeight="1" x14ac:dyDescent="0.25">
      <c r="A103" s="14">
        <v>6</v>
      </c>
      <c r="B103" s="12" t="s">
        <v>37</v>
      </c>
      <c r="C103" s="18" t="s">
        <v>38</v>
      </c>
      <c r="D103" s="16">
        <v>9</v>
      </c>
      <c r="E103" s="17"/>
      <c r="F103" s="17">
        <f t="shared" si="5"/>
        <v>0</v>
      </c>
      <c r="G103" s="9"/>
    </row>
    <row r="104" spans="1:7" ht="28.9" customHeight="1" x14ac:dyDescent="0.25">
      <c r="A104" s="14">
        <v>7</v>
      </c>
      <c r="B104" s="19" t="s">
        <v>45</v>
      </c>
      <c r="C104" s="18" t="s">
        <v>46</v>
      </c>
      <c r="D104" s="16">
        <v>1</v>
      </c>
      <c r="E104" s="17"/>
      <c r="F104" s="17">
        <f t="shared" si="5"/>
        <v>0</v>
      </c>
      <c r="G104" s="9"/>
    </row>
    <row r="105" spans="1:7" ht="15" customHeight="1" x14ac:dyDescent="0.25">
      <c r="A105" s="20"/>
      <c r="B105" s="20"/>
      <c r="C105" s="20"/>
      <c r="D105" s="21"/>
      <c r="E105" s="22"/>
      <c r="F105" s="22"/>
      <c r="G105" s="4"/>
    </row>
    <row r="106" spans="1:7" ht="15" customHeight="1" x14ac:dyDescent="0.25">
      <c r="A106" s="4"/>
      <c r="B106" s="4"/>
      <c r="C106" s="4"/>
      <c r="D106" s="23"/>
      <c r="E106" s="24" t="s">
        <v>5</v>
      </c>
      <c r="F106" s="25">
        <f>SUM(F98:F104)</f>
        <v>0</v>
      </c>
      <c r="G106" s="26"/>
    </row>
    <row r="107" spans="1:7" ht="15.6" customHeight="1" x14ac:dyDescent="0.25">
      <c r="A107" s="4"/>
      <c r="B107" s="4"/>
      <c r="C107" s="4"/>
      <c r="D107" s="40"/>
      <c r="E107" s="45"/>
      <c r="F107" s="45"/>
      <c r="G107" s="4"/>
    </row>
    <row r="108" spans="1:7" ht="15" customHeight="1" x14ac:dyDescent="0.25">
      <c r="A108" s="2"/>
      <c r="B108" s="2"/>
      <c r="C108" s="2"/>
      <c r="D108" s="27"/>
      <c r="E108" s="27"/>
      <c r="F108" s="27"/>
      <c r="G108" s="4"/>
    </row>
    <row r="109" spans="1:7" ht="21" customHeight="1" x14ac:dyDescent="0.35">
      <c r="A109" s="68" t="s">
        <v>101</v>
      </c>
      <c r="B109" s="69"/>
      <c r="C109" s="69"/>
      <c r="D109" s="69"/>
      <c r="E109" s="69"/>
      <c r="F109" s="70"/>
      <c r="G109" s="9"/>
    </row>
    <row r="110" spans="1:7" ht="15" customHeight="1" x14ac:dyDescent="0.25">
      <c r="A110" s="10"/>
      <c r="B110" s="10"/>
      <c r="C110" s="10"/>
      <c r="D110" s="11"/>
      <c r="E110" s="11"/>
      <c r="F110" s="11"/>
      <c r="G110" s="9"/>
    </row>
    <row r="111" spans="1:7" ht="15" customHeight="1" x14ac:dyDescent="0.25">
      <c r="A111" s="10"/>
      <c r="B111" s="12" t="s">
        <v>1</v>
      </c>
      <c r="C111" s="12" t="s">
        <v>2</v>
      </c>
      <c r="D111" s="13" t="s">
        <v>3</v>
      </c>
      <c r="E111" s="13" t="s">
        <v>4</v>
      </c>
      <c r="F111" s="13" t="s">
        <v>5</v>
      </c>
      <c r="G111" s="9"/>
    </row>
    <row r="112" spans="1:7" ht="64.5" customHeight="1" x14ac:dyDescent="0.25">
      <c r="A112" s="14">
        <v>1</v>
      </c>
      <c r="B112" s="12" t="s">
        <v>39</v>
      </c>
      <c r="C112" s="18" t="s">
        <v>57</v>
      </c>
      <c r="D112" s="16">
        <v>1</v>
      </c>
      <c r="E112" s="17"/>
      <c r="F112" s="39">
        <f>SUM(E112*D112)</f>
        <v>0</v>
      </c>
      <c r="G112" s="9"/>
    </row>
    <row r="113" spans="1:7" ht="14.45" customHeight="1" x14ac:dyDescent="0.25">
      <c r="A113" s="14">
        <v>2</v>
      </c>
      <c r="B113" s="12" t="s">
        <v>58</v>
      </c>
      <c r="C113" s="10"/>
      <c r="D113" s="16">
        <v>300</v>
      </c>
      <c r="E113" s="17"/>
      <c r="F113" s="39">
        <f>SUM(E113*D113)</f>
        <v>0</v>
      </c>
      <c r="G113" s="9"/>
    </row>
    <row r="114" spans="1:7" ht="15" customHeight="1" x14ac:dyDescent="0.25">
      <c r="A114" s="14">
        <v>3</v>
      </c>
      <c r="B114" s="12" t="s">
        <v>59</v>
      </c>
      <c r="C114" s="12" t="s">
        <v>60</v>
      </c>
      <c r="D114" s="16">
        <v>300</v>
      </c>
      <c r="E114" s="17"/>
      <c r="F114" s="39">
        <f>SUM(E114*D114)</f>
        <v>0</v>
      </c>
      <c r="G114" s="9"/>
    </row>
    <row r="115" spans="1:7" ht="15" customHeight="1" x14ac:dyDescent="0.25">
      <c r="A115" s="14">
        <v>4</v>
      </c>
      <c r="B115" s="12" t="s">
        <v>61</v>
      </c>
      <c r="C115" s="12" t="s">
        <v>62</v>
      </c>
      <c r="D115" s="16">
        <v>1</v>
      </c>
      <c r="E115" s="17"/>
      <c r="F115" s="39">
        <f>SUM(E115*D115)</f>
        <v>0</v>
      </c>
      <c r="G115" s="9"/>
    </row>
    <row r="116" spans="1:7" ht="16.149999999999999" customHeight="1" x14ac:dyDescent="0.25">
      <c r="A116" s="20"/>
      <c r="B116" s="20"/>
      <c r="C116" s="20"/>
      <c r="D116" s="21"/>
      <c r="E116" s="46"/>
      <c r="F116" s="47"/>
      <c r="G116" s="4"/>
    </row>
    <row r="117" spans="1:7" ht="8.1" hidden="1" customHeight="1" x14ac:dyDescent="0.25">
      <c r="A117" s="4"/>
      <c r="B117" s="4"/>
      <c r="C117" s="4"/>
      <c r="D117" s="4"/>
      <c r="E117" s="5"/>
      <c r="F117" s="6"/>
      <c r="G117" s="4"/>
    </row>
    <row r="118" spans="1:7" ht="8.1" hidden="1" customHeight="1" x14ac:dyDescent="0.25">
      <c r="A118" s="4"/>
      <c r="B118" s="4"/>
      <c r="C118" s="4"/>
      <c r="D118" s="4"/>
      <c r="E118" s="5"/>
      <c r="F118" s="6"/>
      <c r="G118" s="4"/>
    </row>
    <row r="119" spans="1:7" ht="15" hidden="1" customHeight="1" x14ac:dyDescent="0.25">
      <c r="A119" s="4"/>
      <c r="B119" s="4"/>
      <c r="C119" s="4"/>
      <c r="D119" s="4"/>
      <c r="E119" s="5"/>
      <c r="F119" s="6"/>
      <c r="G119" s="4"/>
    </row>
    <row r="120" spans="1:7" ht="16.899999999999999" hidden="1" customHeight="1" x14ac:dyDescent="0.25">
      <c r="A120" s="4"/>
      <c r="B120" s="4"/>
      <c r="C120" s="4"/>
      <c r="D120" s="4"/>
      <c r="E120" s="5"/>
      <c r="F120" s="6"/>
      <c r="G120" s="4"/>
    </row>
    <row r="121" spans="1:7" ht="15" hidden="1" customHeight="1" x14ac:dyDescent="0.25">
      <c r="A121" s="4"/>
      <c r="B121" s="4"/>
      <c r="C121" s="4"/>
      <c r="D121" s="4"/>
      <c r="E121" s="48"/>
      <c r="F121" s="48"/>
      <c r="G121" s="4"/>
    </row>
    <row r="122" spans="1:7" ht="15" customHeight="1" x14ac:dyDescent="0.25">
      <c r="A122" s="4"/>
      <c r="B122" s="4"/>
      <c r="C122" s="4"/>
      <c r="D122" s="23"/>
      <c r="E122" s="24" t="s">
        <v>5</v>
      </c>
      <c r="F122" s="25">
        <f>SUM(F112:F120)</f>
        <v>0</v>
      </c>
      <c r="G122" s="26"/>
    </row>
    <row r="123" spans="1:7" ht="15.6" customHeight="1" x14ac:dyDescent="0.25">
      <c r="A123" s="4"/>
      <c r="B123" s="4"/>
      <c r="C123" s="4"/>
      <c r="D123" s="40"/>
      <c r="E123" s="45"/>
      <c r="F123" s="45"/>
      <c r="G123" s="4"/>
    </row>
    <row r="124" spans="1:7" ht="13.9" customHeight="1" x14ac:dyDescent="0.25">
      <c r="A124" s="4"/>
      <c r="B124" s="4"/>
      <c r="C124" s="4"/>
      <c r="D124" s="40"/>
      <c r="E124" s="40"/>
      <c r="F124" s="40"/>
      <c r="G124" s="4"/>
    </row>
    <row r="125" spans="1:7" ht="14.85" hidden="1" customHeight="1" x14ac:dyDescent="0.25">
      <c r="A125" s="4"/>
      <c r="B125" s="4"/>
      <c r="C125" s="4"/>
      <c r="D125" s="4"/>
      <c r="E125" s="4"/>
      <c r="F125" s="4"/>
      <c r="G125" s="4"/>
    </row>
    <row r="126" spans="1:7" ht="14.85" hidden="1" customHeight="1" x14ac:dyDescent="0.25">
      <c r="A126" s="4"/>
      <c r="B126" s="4"/>
      <c r="C126" s="4"/>
      <c r="D126" s="4"/>
      <c r="E126" s="4"/>
      <c r="F126" s="4"/>
      <c r="G126" s="4"/>
    </row>
    <row r="127" spans="1:7" ht="14.85" hidden="1" customHeight="1" x14ac:dyDescent="0.25">
      <c r="A127" s="4"/>
      <c r="B127" s="4"/>
      <c r="C127" s="4"/>
      <c r="D127" s="4"/>
      <c r="E127" s="4"/>
      <c r="F127" s="4"/>
      <c r="G127" s="4"/>
    </row>
    <row r="128" spans="1:7" ht="14.85" hidden="1" customHeight="1" x14ac:dyDescent="0.25">
      <c r="A128" s="4"/>
      <c r="B128" s="4"/>
      <c r="C128" s="4"/>
      <c r="D128" s="4"/>
      <c r="E128" s="4"/>
      <c r="F128" s="4"/>
      <c r="G128" s="4"/>
    </row>
    <row r="129" spans="1:7" ht="14.85" hidden="1" customHeight="1" x14ac:dyDescent="0.25">
      <c r="A129" s="4"/>
      <c r="B129" s="4"/>
      <c r="C129" s="4"/>
      <c r="D129" s="4"/>
      <c r="E129" s="4"/>
      <c r="F129" s="4"/>
      <c r="G129" s="4"/>
    </row>
    <row r="130" spans="1:7" ht="14.85" hidden="1" customHeight="1" x14ac:dyDescent="0.25">
      <c r="A130" s="4"/>
      <c r="B130" s="4"/>
      <c r="C130" s="4"/>
      <c r="D130" s="4"/>
      <c r="E130" s="4"/>
      <c r="F130" s="4"/>
      <c r="G130" s="4"/>
    </row>
    <row r="131" spans="1:7" ht="14.85" hidden="1" customHeight="1" x14ac:dyDescent="0.25">
      <c r="A131" s="4"/>
      <c r="B131" s="4"/>
      <c r="C131" s="4"/>
      <c r="D131" s="4"/>
      <c r="E131" s="4"/>
      <c r="F131" s="4"/>
      <c r="G131" s="4"/>
    </row>
    <row r="132" spans="1:7" ht="14.85" hidden="1" customHeight="1" x14ac:dyDescent="0.25">
      <c r="A132" s="4"/>
      <c r="B132" s="4"/>
      <c r="C132" s="4"/>
      <c r="D132" s="4"/>
      <c r="E132" s="4"/>
      <c r="F132" s="4"/>
      <c r="G132" s="4"/>
    </row>
    <row r="133" spans="1:7" ht="15" customHeight="1" x14ac:dyDescent="0.25">
      <c r="A133" s="4"/>
      <c r="B133" s="4"/>
      <c r="C133" s="4"/>
      <c r="D133" s="40"/>
      <c r="E133" s="40"/>
      <c r="F133" s="40"/>
      <c r="G133" s="4"/>
    </row>
    <row r="134" spans="1:7" ht="15" customHeight="1" x14ac:dyDescent="0.25">
      <c r="A134" s="2"/>
      <c r="B134" s="2"/>
      <c r="C134" s="2"/>
      <c r="D134" s="27"/>
      <c r="E134" s="27"/>
      <c r="F134" s="27"/>
      <c r="G134" s="4"/>
    </row>
    <row r="135" spans="1:7" ht="21" customHeight="1" x14ac:dyDescent="0.35">
      <c r="A135" s="68" t="s">
        <v>97</v>
      </c>
      <c r="B135" s="69"/>
      <c r="C135" s="69"/>
      <c r="D135" s="69"/>
      <c r="E135" s="69"/>
      <c r="F135" s="70"/>
      <c r="G135" s="9"/>
    </row>
    <row r="136" spans="1:7" ht="15" customHeight="1" x14ac:dyDescent="0.25">
      <c r="A136" s="10"/>
      <c r="B136" s="10"/>
      <c r="C136" s="10"/>
      <c r="D136" s="11"/>
      <c r="E136" s="11"/>
      <c r="F136" s="11"/>
      <c r="G136" s="9"/>
    </row>
    <row r="137" spans="1:7" ht="15" customHeight="1" x14ac:dyDescent="0.25">
      <c r="A137" s="10"/>
      <c r="B137" s="12" t="s">
        <v>1</v>
      </c>
      <c r="C137" s="12" t="s">
        <v>2</v>
      </c>
      <c r="D137" s="13" t="s">
        <v>3</v>
      </c>
      <c r="E137" s="13" t="s">
        <v>4</v>
      </c>
      <c r="F137" s="13" t="s">
        <v>5</v>
      </c>
      <c r="G137" s="9"/>
    </row>
    <row r="138" spans="1:7" ht="57.6" customHeight="1" x14ac:dyDescent="0.25">
      <c r="A138" s="14">
        <v>1</v>
      </c>
      <c r="B138" s="12" t="s">
        <v>9</v>
      </c>
      <c r="C138" s="18" t="s">
        <v>10</v>
      </c>
      <c r="D138" s="16">
        <v>2</v>
      </c>
      <c r="E138" s="17"/>
      <c r="F138" s="39">
        <f t="shared" ref="F138:F143" si="6">SUM(E138*D138)</f>
        <v>0</v>
      </c>
      <c r="G138" s="9"/>
    </row>
    <row r="139" spans="1:7" ht="14.45" customHeight="1" x14ac:dyDescent="0.25">
      <c r="A139" s="14">
        <v>2</v>
      </c>
      <c r="B139" s="12" t="s">
        <v>36</v>
      </c>
      <c r="C139" s="12" t="s">
        <v>63</v>
      </c>
      <c r="D139" s="16">
        <v>200</v>
      </c>
      <c r="E139" s="17"/>
      <c r="F139" s="39">
        <f t="shared" si="6"/>
        <v>0</v>
      </c>
      <c r="G139" s="9"/>
    </row>
    <row r="140" spans="1:7" ht="57.6" customHeight="1" x14ac:dyDescent="0.25">
      <c r="A140" s="14">
        <v>3</v>
      </c>
      <c r="B140" s="12" t="s">
        <v>39</v>
      </c>
      <c r="C140" s="18" t="s">
        <v>64</v>
      </c>
      <c r="D140" s="16">
        <v>2</v>
      </c>
      <c r="E140" s="17"/>
      <c r="F140" s="39">
        <f t="shared" si="6"/>
        <v>0</v>
      </c>
      <c r="G140" s="9"/>
    </row>
    <row r="141" spans="1:7" ht="15" customHeight="1" x14ac:dyDescent="0.25">
      <c r="A141" s="14">
        <v>4</v>
      </c>
      <c r="B141" s="12" t="s">
        <v>49</v>
      </c>
      <c r="C141" s="10"/>
      <c r="D141" s="16">
        <v>200</v>
      </c>
      <c r="E141" s="17"/>
      <c r="F141" s="39">
        <f t="shared" si="6"/>
        <v>0</v>
      </c>
      <c r="G141" s="9"/>
    </row>
    <row r="142" spans="1:7" ht="28.9" customHeight="1" x14ac:dyDescent="0.25">
      <c r="A142" s="14">
        <v>5</v>
      </c>
      <c r="B142" s="12" t="s">
        <v>65</v>
      </c>
      <c r="C142" s="18" t="s">
        <v>66</v>
      </c>
      <c r="D142" s="16">
        <v>4</v>
      </c>
      <c r="E142" s="17"/>
      <c r="F142" s="39">
        <f t="shared" si="6"/>
        <v>0</v>
      </c>
      <c r="G142" s="9"/>
    </row>
    <row r="143" spans="1:7" ht="28.9" customHeight="1" x14ac:dyDescent="0.25">
      <c r="A143" s="14">
        <v>6</v>
      </c>
      <c r="B143" s="12" t="s">
        <v>53</v>
      </c>
      <c r="C143" s="18" t="s">
        <v>67</v>
      </c>
      <c r="D143" s="16">
        <v>1</v>
      </c>
      <c r="E143" s="17"/>
      <c r="F143" s="39">
        <f t="shared" si="6"/>
        <v>0</v>
      </c>
      <c r="G143" s="9"/>
    </row>
    <row r="144" spans="1:7" ht="15" customHeight="1" x14ac:dyDescent="0.25">
      <c r="A144" s="20"/>
      <c r="B144" s="20"/>
      <c r="C144" s="20"/>
      <c r="D144" s="21"/>
      <c r="E144" s="22"/>
      <c r="F144" s="22"/>
      <c r="G144" s="4"/>
    </row>
    <row r="145" spans="1:7" ht="15" customHeight="1" x14ac:dyDescent="0.25">
      <c r="A145" s="4"/>
      <c r="B145" s="4"/>
      <c r="C145" s="4"/>
      <c r="D145" s="23"/>
      <c r="E145" s="24" t="s">
        <v>5</v>
      </c>
      <c r="F145" s="25">
        <f>SUM(F138:F143)</f>
        <v>0</v>
      </c>
      <c r="G145" s="26"/>
    </row>
    <row r="146" spans="1:7" ht="15.6" customHeight="1" x14ac:dyDescent="0.25">
      <c r="A146" s="2"/>
      <c r="B146" s="2"/>
      <c r="C146" s="2"/>
      <c r="D146" s="27"/>
      <c r="E146" s="49"/>
      <c r="F146" s="49"/>
      <c r="G146" s="4"/>
    </row>
    <row r="147" spans="1:7" ht="21" customHeight="1" x14ac:dyDescent="0.35">
      <c r="A147" s="68" t="s">
        <v>98</v>
      </c>
      <c r="B147" s="69"/>
      <c r="C147" s="69"/>
      <c r="D147" s="69"/>
      <c r="E147" s="69"/>
      <c r="F147" s="69"/>
      <c r="G147" s="4"/>
    </row>
    <row r="148" spans="1:7" ht="15" customHeight="1" x14ac:dyDescent="0.25">
      <c r="A148" s="10"/>
      <c r="B148" s="10"/>
      <c r="C148" s="10"/>
      <c r="D148" s="11"/>
      <c r="E148" s="11"/>
      <c r="F148" s="11"/>
      <c r="G148" s="9"/>
    </row>
    <row r="149" spans="1:7" ht="15" customHeight="1" x14ac:dyDescent="0.25">
      <c r="A149" s="10"/>
      <c r="B149" s="12" t="s">
        <v>1</v>
      </c>
      <c r="C149" s="12" t="s">
        <v>2</v>
      </c>
      <c r="D149" s="13" t="s">
        <v>3</v>
      </c>
      <c r="E149" s="13" t="s">
        <v>4</v>
      </c>
      <c r="F149" s="13" t="s">
        <v>5</v>
      </c>
      <c r="G149" s="9"/>
    </row>
    <row r="150" spans="1:7" ht="28.9" customHeight="1" x14ac:dyDescent="0.25">
      <c r="A150" s="14">
        <v>1</v>
      </c>
      <c r="B150" s="12" t="s">
        <v>37</v>
      </c>
      <c r="C150" s="18" t="s">
        <v>38</v>
      </c>
      <c r="D150" s="16">
        <v>8</v>
      </c>
      <c r="E150" s="17"/>
      <c r="F150" s="39">
        <f>SUM(E150*D150)</f>
        <v>0</v>
      </c>
      <c r="G150" s="9"/>
    </row>
    <row r="151" spans="1:7" ht="15" customHeight="1" x14ac:dyDescent="0.25">
      <c r="A151" s="14">
        <v>2</v>
      </c>
      <c r="B151" s="12" t="s">
        <v>68</v>
      </c>
      <c r="C151" s="10"/>
      <c r="D151" s="16">
        <v>1</v>
      </c>
      <c r="E151" s="17"/>
      <c r="F151" s="39">
        <f>SUM(E151*D151)</f>
        <v>0</v>
      </c>
      <c r="G151" s="9"/>
    </row>
    <row r="152" spans="1:7" ht="15" customHeight="1" x14ac:dyDescent="0.25">
      <c r="A152" s="20"/>
      <c r="B152" s="20"/>
      <c r="C152" s="20"/>
      <c r="D152" s="21"/>
      <c r="E152" s="46"/>
      <c r="F152" s="47"/>
      <c r="G152" s="4"/>
    </row>
    <row r="153" spans="1:7" ht="15" customHeight="1" x14ac:dyDescent="0.25">
      <c r="A153" s="4"/>
      <c r="B153" s="4"/>
      <c r="C153" s="4"/>
      <c r="D153" s="23"/>
      <c r="E153" s="50" t="s">
        <v>5</v>
      </c>
      <c r="F153" s="25">
        <f>SUM(F150:F151)</f>
        <v>0</v>
      </c>
      <c r="G153" s="26"/>
    </row>
    <row r="154" spans="1:7" ht="15.6" customHeight="1" x14ac:dyDescent="0.25">
      <c r="A154" s="4"/>
      <c r="B154" s="4"/>
      <c r="C154" s="4"/>
      <c r="D154" s="40"/>
      <c r="E154" s="51"/>
      <c r="F154" s="52"/>
      <c r="G154" s="4"/>
    </row>
    <row r="155" spans="1:7" ht="14.85" hidden="1" customHeight="1" x14ac:dyDescent="0.25">
      <c r="A155" s="4"/>
      <c r="B155" s="4"/>
      <c r="C155" s="4"/>
      <c r="D155" s="4"/>
      <c r="E155" s="5"/>
      <c r="F155" s="6"/>
      <c r="G155" s="4"/>
    </row>
    <row r="156" spans="1:7" ht="14.85" hidden="1" customHeight="1" x14ac:dyDescent="0.25">
      <c r="A156" s="4"/>
      <c r="B156" s="4"/>
      <c r="C156" s="4"/>
      <c r="D156" s="4"/>
      <c r="E156" s="5"/>
      <c r="F156" s="6"/>
      <c r="G156" s="4"/>
    </row>
    <row r="157" spans="1:7" ht="14.85" hidden="1" customHeight="1" x14ac:dyDescent="0.25">
      <c r="A157" s="4"/>
      <c r="B157" s="4"/>
      <c r="C157" s="4"/>
      <c r="D157" s="4"/>
      <c r="E157" s="5"/>
      <c r="F157" s="6"/>
      <c r="G157" s="4"/>
    </row>
    <row r="158" spans="1:7" ht="14.85" hidden="1" customHeight="1" x14ac:dyDescent="0.25">
      <c r="A158" s="4"/>
      <c r="B158" s="4"/>
      <c r="C158" s="4"/>
      <c r="D158" s="4"/>
      <c r="E158" s="5"/>
      <c r="F158" s="6"/>
      <c r="G158" s="4"/>
    </row>
    <row r="159" spans="1:7" ht="14.85" hidden="1" customHeight="1" x14ac:dyDescent="0.25">
      <c r="A159" s="4"/>
      <c r="B159" s="4"/>
      <c r="C159" s="4"/>
      <c r="D159" s="4"/>
      <c r="E159" s="5"/>
      <c r="F159" s="6"/>
      <c r="G159" s="4"/>
    </row>
    <row r="160" spans="1:7" ht="15" customHeight="1" x14ac:dyDescent="0.25">
      <c r="A160" s="2"/>
      <c r="B160" s="2"/>
      <c r="C160" s="2"/>
      <c r="D160" s="27"/>
      <c r="E160" s="53"/>
      <c r="F160" s="54"/>
      <c r="G160" s="4"/>
    </row>
    <row r="161" spans="1:7" ht="21" hidden="1" customHeight="1" x14ac:dyDescent="0.25">
      <c r="A161" s="4"/>
      <c r="B161" s="4"/>
      <c r="C161" s="4"/>
      <c r="D161" s="4"/>
      <c r="E161" s="5"/>
      <c r="F161" s="6"/>
      <c r="G161" s="4"/>
    </row>
    <row r="162" spans="1:7" ht="14.45" hidden="1" customHeight="1" x14ac:dyDescent="0.25">
      <c r="A162" s="4"/>
      <c r="B162" s="4"/>
      <c r="C162" s="4"/>
      <c r="D162" s="4"/>
      <c r="E162" s="5"/>
      <c r="F162" s="6"/>
      <c r="G162" s="4"/>
    </row>
    <row r="163" spans="1:7" ht="14.45" hidden="1" customHeight="1" x14ac:dyDescent="0.25">
      <c r="A163" s="4"/>
      <c r="B163" s="4"/>
      <c r="C163" s="4"/>
      <c r="D163" s="4"/>
      <c r="E163" s="48"/>
      <c r="F163" s="48"/>
      <c r="G163" s="4"/>
    </row>
    <row r="164" spans="1:7" ht="14.45" hidden="1" customHeight="1" x14ac:dyDescent="0.25">
      <c r="A164" s="4"/>
      <c r="B164" s="4"/>
      <c r="C164" s="4"/>
      <c r="D164" s="55"/>
      <c r="E164" s="56" t="s">
        <v>5</v>
      </c>
      <c r="F164" s="57">
        <f>SUM(F150:F162)</f>
        <v>0</v>
      </c>
      <c r="G164" s="26"/>
    </row>
    <row r="165" spans="1:7" ht="14.85" hidden="1" customHeight="1" x14ac:dyDescent="0.25">
      <c r="A165" s="4"/>
      <c r="B165" s="4"/>
      <c r="C165" s="4"/>
      <c r="D165" s="4"/>
      <c r="E165" s="58"/>
      <c r="F165" s="59"/>
      <c r="G165" s="4"/>
    </row>
    <row r="166" spans="1:7" ht="14.85" hidden="1" customHeight="1" x14ac:dyDescent="0.25">
      <c r="A166" s="4"/>
      <c r="B166" s="4"/>
      <c r="C166" s="4"/>
      <c r="D166" s="4"/>
      <c r="E166" s="5"/>
      <c r="F166" s="6"/>
      <c r="G166" s="4"/>
    </row>
    <row r="167" spans="1:7" ht="14.85" hidden="1" customHeight="1" x14ac:dyDescent="0.25">
      <c r="A167" s="4"/>
      <c r="B167" s="4"/>
      <c r="C167" s="4"/>
      <c r="D167" s="4"/>
      <c r="E167" s="5"/>
      <c r="F167" s="6"/>
      <c r="G167" s="4"/>
    </row>
    <row r="168" spans="1:7" ht="14.85" hidden="1" customHeight="1" x14ac:dyDescent="0.25">
      <c r="A168" s="4"/>
      <c r="B168" s="4"/>
      <c r="C168" s="4"/>
      <c r="D168" s="4"/>
      <c r="E168" s="5"/>
      <c r="F168" s="6"/>
      <c r="G168" s="4"/>
    </row>
    <row r="169" spans="1:7" ht="14.85" hidden="1" customHeight="1" x14ac:dyDescent="0.25">
      <c r="A169" s="4"/>
      <c r="B169" s="4"/>
      <c r="C169" s="4"/>
      <c r="D169" s="4"/>
      <c r="E169" s="5"/>
      <c r="F169" s="6"/>
      <c r="G169" s="4"/>
    </row>
    <row r="170" spans="1:7" ht="14.85" hidden="1" customHeight="1" x14ac:dyDescent="0.25">
      <c r="A170" s="4"/>
      <c r="B170" s="4"/>
      <c r="C170" s="4"/>
      <c r="D170" s="4"/>
      <c r="E170" s="5"/>
      <c r="F170" s="6"/>
      <c r="G170" s="4"/>
    </row>
    <row r="171" spans="1:7" ht="14.85" hidden="1" customHeight="1" x14ac:dyDescent="0.25">
      <c r="A171" s="4"/>
      <c r="B171" s="4"/>
      <c r="C171" s="4"/>
      <c r="D171" s="4"/>
      <c r="E171" s="5"/>
      <c r="F171" s="6"/>
      <c r="G171" s="4"/>
    </row>
    <row r="172" spans="1:7" ht="14.85" hidden="1" customHeight="1" x14ac:dyDescent="0.25">
      <c r="A172" s="4"/>
      <c r="B172" s="4"/>
      <c r="C172" s="4"/>
      <c r="D172" s="4"/>
      <c r="E172" s="5"/>
      <c r="F172" s="6"/>
      <c r="G172" s="4"/>
    </row>
    <row r="173" spans="1:7" ht="14.85" hidden="1" customHeight="1" x14ac:dyDescent="0.25">
      <c r="A173" s="4"/>
      <c r="B173" s="4"/>
      <c r="C173" s="4"/>
      <c r="D173" s="4"/>
      <c r="E173" s="5"/>
      <c r="F173" s="6"/>
      <c r="G173" s="4"/>
    </row>
    <row r="174" spans="1:7" ht="14.85" hidden="1" customHeight="1" x14ac:dyDescent="0.25">
      <c r="A174" s="4"/>
      <c r="B174" s="4"/>
      <c r="C174" s="4"/>
      <c r="D174" s="4"/>
      <c r="E174" s="5"/>
      <c r="F174" s="6"/>
      <c r="G174" s="4"/>
    </row>
    <row r="175" spans="1:7" ht="14.85" hidden="1" customHeight="1" x14ac:dyDescent="0.25">
      <c r="A175" s="4"/>
      <c r="B175" s="4"/>
      <c r="C175" s="4"/>
      <c r="D175" s="4"/>
      <c r="E175" s="5"/>
      <c r="F175" s="6"/>
      <c r="G175" s="4"/>
    </row>
    <row r="176" spans="1:7" ht="14.85" hidden="1" customHeight="1" x14ac:dyDescent="0.25">
      <c r="A176" s="4"/>
      <c r="B176" s="4"/>
      <c r="C176" s="4"/>
      <c r="D176" s="4"/>
      <c r="E176" s="5"/>
      <c r="F176" s="6"/>
      <c r="G176" s="4"/>
    </row>
    <row r="177" spans="1:7" ht="14.85" hidden="1" customHeight="1" x14ac:dyDescent="0.25">
      <c r="A177" s="4"/>
      <c r="B177" s="4"/>
      <c r="C177" s="4"/>
      <c r="D177" s="4"/>
      <c r="E177" s="4"/>
      <c r="F177" s="4"/>
      <c r="G177" s="4"/>
    </row>
    <row r="178" spans="1:7" ht="14.85" hidden="1" customHeight="1" x14ac:dyDescent="0.25">
      <c r="A178" s="4"/>
      <c r="B178" s="4"/>
      <c r="C178" s="4"/>
      <c r="D178" s="4"/>
      <c r="E178" s="31"/>
      <c r="F178" s="32"/>
      <c r="G178" s="4"/>
    </row>
    <row r="179" spans="1:7" ht="14.85" hidden="1" customHeight="1" x14ac:dyDescent="0.25">
      <c r="A179" s="4"/>
      <c r="B179" s="4"/>
      <c r="C179" s="4"/>
      <c r="D179" s="4"/>
      <c r="E179" s="4"/>
      <c r="F179" s="4"/>
      <c r="G179" s="4"/>
    </row>
    <row r="180" spans="1:7" ht="14.85" hidden="1" customHeight="1" x14ac:dyDescent="0.25">
      <c r="A180" s="4"/>
      <c r="B180" s="4"/>
      <c r="C180" s="4"/>
      <c r="D180" s="4"/>
      <c r="E180" s="4"/>
      <c r="F180" s="4"/>
      <c r="G180" s="4"/>
    </row>
    <row r="181" spans="1:7" ht="14.85" hidden="1" customHeight="1" x14ac:dyDescent="0.25">
      <c r="A181" s="2"/>
      <c r="B181" s="2"/>
      <c r="C181" s="2"/>
      <c r="D181" s="2"/>
      <c r="E181" s="2"/>
      <c r="F181" s="2"/>
      <c r="G181" s="4"/>
    </row>
    <row r="182" spans="1:7" ht="21" customHeight="1" x14ac:dyDescent="0.35">
      <c r="A182" s="68" t="s">
        <v>99</v>
      </c>
      <c r="B182" s="69"/>
      <c r="C182" s="69"/>
      <c r="D182" s="69"/>
      <c r="E182" s="69"/>
      <c r="F182" s="70"/>
      <c r="G182" s="9"/>
    </row>
    <row r="183" spans="1:7" ht="15" customHeight="1" x14ac:dyDescent="0.25">
      <c r="A183" s="10"/>
      <c r="B183" s="10"/>
      <c r="C183" s="10"/>
      <c r="D183" s="11"/>
      <c r="E183" s="11"/>
      <c r="F183" s="11"/>
      <c r="G183" s="9"/>
    </row>
    <row r="184" spans="1:7" ht="15" customHeight="1" x14ac:dyDescent="0.25">
      <c r="A184" s="10"/>
      <c r="B184" s="12" t="s">
        <v>1</v>
      </c>
      <c r="C184" s="12" t="s">
        <v>2</v>
      </c>
      <c r="D184" s="13" t="s">
        <v>3</v>
      </c>
      <c r="E184" s="13" t="s">
        <v>4</v>
      </c>
      <c r="F184" s="13" t="s">
        <v>5</v>
      </c>
      <c r="G184" s="9"/>
    </row>
    <row r="185" spans="1:7" ht="108.75" customHeight="1" x14ac:dyDescent="0.25">
      <c r="A185" s="14">
        <v>1</v>
      </c>
      <c r="B185" s="12" t="s">
        <v>69</v>
      </c>
      <c r="C185" s="18" t="s">
        <v>70</v>
      </c>
      <c r="D185" s="16">
        <v>7</v>
      </c>
      <c r="E185" s="17"/>
      <c r="F185" s="17">
        <f t="shared" ref="F185:F195" si="7">SUM(E185*D185)</f>
        <v>0</v>
      </c>
      <c r="G185" s="9"/>
    </row>
    <row r="186" spans="1:7" ht="27" customHeight="1" x14ac:dyDescent="0.25">
      <c r="A186" s="14">
        <v>2</v>
      </c>
      <c r="B186" s="12" t="s">
        <v>71</v>
      </c>
      <c r="C186" s="18" t="s">
        <v>72</v>
      </c>
      <c r="D186" s="16">
        <v>7</v>
      </c>
      <c r="E186" s="17"/>
      <c r="F186" s="17">
        <f t="shared" si="7"/>
        <v>0</v>
      </c>
      <c r="G186" s="9"/>
    </row>
    <row r="187" spans="1:7" ht="15" customHeight="1" x14ac:dyDescent="0.25">
      <c r="A187" s="14">
        <v>3</v>
      </c>
      <c r="B187" s="12" t="s">
        <v>73</v>
      </c>
      <c r="C187" s="15"/>
      <c r="D187" s="16">
        <v>1</v>
      </c>
      <c r="E187" s="17"/>
      <c r="F187" s="39">
        <f t="shared" si="7"/>
        <v>0</v>
      </c>
      <c r="G187" s="9"/>
    </row>
    <row r="188" spans="1:7" ht="15" customHeight="1" x14ac:dyDescent="0.25">
      <c r="A188" s="14">
        <v>4</v>
      </c>
      <c r="B188" s="12" t="s">
        <v>22</v>
      </c>
      <c r="C188" s="12" t="s">
        <v>23</v>
      </c>
      <c r="D188" s="11"/>
      <c r="E188" s="17"/>
      <c r="F188" s="39">
        <f t="shared" si="7"/>
        <v>0</v>
      </c>
      <c r="G188" s="9"/>
    </row>
    <row r="189" spans="1:7" ht="15" customHeight="1" x14ac:dyDescent="0.25">
      <c r="A189" s="14">
        <v>5</v>
      </c>
      <c r="B189" s="12" t="s">
        <v>24</v>
      </c>
      <c r="C189" s="10"/>
      <c r="D189" s="11"/>
      <c r="E189" s="17"/>
      <c r="F189" s="39">
        <f t="shared" si="7"/>
        <v>0</v>
      </c>
      <c r="G189" s="9"/>
    </row>
    <row r="190" spans="1:7" ht="15" customHeight="1" x14ac:dyDescent="0.25">
      <c r="A190" s="14">
        <v>6</v>
      </c>
      <c r="B190" s="12" t="s">
        <v>74</v>
      </c>
      <c r="C190" s="10"/>
      <c r="D190" s="16">
        <v>1</v>
      </c>
      <c r="E190" s="17"/>
      <c r="F190" s="39">
        <f t="shared" si="7"/>
        <v>0</v>
      </c>
      <c r="G190" s="9"/>
    </row>
    <row r="191" spans="1:7" ht="27" customHeight="1" x14ac:dyDescent="0.25">
      <c r="A191" s="14">
        <v>7</v>
      </c>
      <c r="B191" s="12" t="s">
        <v>75</v>
      </c>
      <c r="C191" s="19" t="s">
        <v>76</v>
      </c>
      <c r="D191" s="16">
        <v>1</v>
      </c>
      <c r="E191" s="17"/>
      <c r="F191" s="39">
        <f t="shared" si="7"/>
        <v>0</v>
      </c>
      <c r="G191" s="9"/>
    </row>
    <row r="192" spans="1:7" ht="15" customHeight="1" x14ac:dyDescent="0.25">
      <c r="A192" s="14">
        <v>8</v>
      </c>
      <c r="B192" s="12" t="s">
        <v>77</v>
      </c>
      <c r="C192" s="18" t="s">
        <v>26</v>
      </c>
      <c r="D192" s="16">
        <v>1</v>
      </c>
      <c r="E192" s="17"/>
      <c r="F192" s="39">
        <f t="shared" si="7"/>
        <v>0</v>
      </c>
      <c r="G192" s="9"/>
    </row>
    <row r="193" spans="1:7" ht="15" customHeight="1" x14ac:dyDescent="0.25">
      <c r="A193" s="14">
        <v>9</v>
      </c>
      <c r="B193" s="12" t="s">
        <v>78</v>
      </c>
      <c r="C193" s="12" t="s">
        <v>79</v>
      </c>
      <c r="D193" s="16">
        <v>1</v>
      </c>
      <c r="E193" s="17"/>
      <c r="F193" s="39">
        <f t="shared" si="7"/>
        <v>0</v>
      </c>
      <c r="G193" s="9"/>
    </row>
    <row r="194" spans="1:7" ht="52.5" customHeight="1" x14ac:dyDescent="0.25">
      <c r="A194" s="14">
        <v>10</v>
      </c>
      <c r="B194" s="12" t="s">
        <v>80</v>
      </c>
      <c r="C194" s="18" t="s">
        <v>81</v>
      </c>
      <c r="D194" s="16">
        <v>1</v>
      </c>
      <c r="E194" s="17"/>
      <c r="F194" s="39">
        <f t="shared" si="7"/>
        <v>0</v>
      </c>
      <c r="G194" s="9"/>
    </row>
    <row r="195" spans="1:7" ht="15" customHeight="1" x14ac:dyDescent="0.25">
      <c r="A195" s="14">
        <v>11</v>
      </c>
      <c r="B195" s="12" t="s">
        <v>53</v>
      </c>
      <c r="C195" s="15"/>
      <c r="D195" s="16">
        <v>1</v>
      </c>
      <c r="E195" s="17"/>
      <c r="F195" s="39">
        <f t="shared" si="7"/>
        <v>0</v>
      </c>
      <c r="G195" s="9"/>
    </row>
    <row r="196" spans="1:7" ht="12.6" customHeight="1" x14ac:dyDescent="0.25">
      <c r="A196" s="20"/>
      <c r="B196" s="20"/>
      <c r="C196" s="20"/>
      <c r="D196" s="21"/>
      <c r="E196" s="22"/>
      <c r="F196" s="22"/>
      <c r="G196" s="4"/>
    </row>
    <row r="197" spans="1:7" ht="13.15" customHeight="1" x14ac:dyDescent="0.25">
      <c r="A197" s="4"/>
      <c r="B197" s="4"/>
      <c r="C197" s="4"/>
      <c r="D197" s="23"/>
      <c r="E197" s="50" t="s">
        <v>5</v>
      </c>
      <c r="F197" s="25">
        <f>SUM(F185:F195)</f>
        <v>0</v>
      </c>
      <c r="G197" s="26"/>
    </row>
    <row r="198" spans="1:7" ht="15.6" customHeight="1" x14ac:dyDescent="0.25">
      <c r="A198" s="2"/>
      <c r="B198" s="2"/>
      <c r="C198" s="8"/>
      <c r="D198" s="27"/>
      <c r="E198" s="49"/>
      <c r="F198" s="49"/>
      <c r="G198" s="4"/>
    </row>
    <row r="199" spans="1:7" ht="21.95" customHeight="1" x14ac:dyDescent="0.35">
      <c r="A199" s="68" t="s">
        <v>100</v>
      </c>
      <c r="B199" s="69"/>
      <c r="C199" s="69"/>
      <c r="D199" s="69"/>
      <c r="E199" s="69"/>
      <c r="F199" s="70"/>
      <c r="G199" s="9"/>
    </row>
    <row r="200" spans="1:7" ht="15" customHeight="1" x14ac:dyDescent="0.25">
      <c r="A200" s="10"/>
      <c r="B200" s="10"/>
      <c r="C200" s="10"/>
      <c r="D200" s="11"/>
      <c r="E200" s="11"/>
      <c r="F200" s="11"/>
      <c r="G200" s="9"/>
    </row>
    <row r="201" spans="1:7" ht="15" customHeight="1" x14ac:dyDescent="0.25">
      <c r="A201" s="10"/>
      <c r="B201" s="12" t="s">
        <v>1</v>
      </c>
      <c r="C201" s="12" t="s">
        <v>2</v>
      </c>
      <c r="D201" s="13" t="s">
        <v>3</v>
      </c>
      <c r="E201" s="13" t="s">
        <v>4</v>
      </c>
      <c r="F201" s="13" t="s">
        <v>5</v>
      </c>
      <c r="G201" s="9"/>
    </row>
    <row r="202" spans="1:7" ht="15" customHeight="1" x14ac:dyDescent="0.25">
      <c r="A202" s="14">
        <v>1</v>
      </c>
      <c r="B202" s="12" t="s">
        <v>82</v>
      </c>
      <c r="C202" s="15"/>
      <c r="D202" s="16">
        <v>1</v>
      </c>
      <c r="E202" s="17"/>
      <c r="F202" s="39">
        <f t="shared" ref="F202:F208" si="8">SUM(E202*D202)</f>
        <v>0</v>
      </c>
      <c r="G202" s="9"/>
    </row>
    <row r="203" spans="1:7" ht="42.75" customHeight="1" x14ac:dyDescent="0.25">
      <c r="A203" s="14">
        <v>2</v>
      </c>
      <c r="B203" s="12" t="s">
        <v>83</v>
      </c>
      <c r="C203" s="18" t="s">
        <v>84</v>
      </c>
      <c r="D203" s="16">
        <v>1</v>
      </c>
      <c r="E203" s="17"/>
      <c r="F203" s="39">
        <f t="shared" si="8"/>
        <v>0</v>
      </c>
      <c r="G203" s="9"/>
    </row>
    <row r="204" spans="1:7" ht="27" customHeight="1" x14ac:dyDescent="0.25">
      <c r="A204" s="14">
        <v>3</v>
      </c>
      <c r="B204" s="12" t="s">
        <v>37</v>
      </c>
      <c r="C204" s="18" t="s">
        <v>38</v>
      </c>
      <c r="D204" s="16">
        <v>2</v>
      </c>
      <c r="E204" s="17"/>
      <c r="F204" s="39">
        <f t="shared" si="8"/>
        <v>0</v>
      </c>
      <c r="G204" s="9"/>
    </row>
    <row r="205" spans="1:7" ht="64.5" customHeight="1" x14ac:dyDescent="0.25">
      <c r="A205" s="14">
        <v>4</v>
      </c>
      <c r="B205" s="12" t="s">
        <v>9</v>
      </c>
      <c r="C205" s="18" t="s">
        <v>10</v>
      </c>
      <c r="D205" s="16">
        <v>2</v>
      </c>
      <c r="E205" s="17"/>
      <c r="F205" s="39">
        <f t="shared" si="8"/>
        <v>0</v>
      </c>
      <c r="G205" s="9"/>
    </row>
    <row r="206" spans="1:7" ht="15" customHeight="1" x14ac:dyDescent="0.25">
      <c r="A206" s="14">
        <v>5</v>
      </c>
      <c r="B206" s="12" t="s">
        <v>36</v>
      </c>
      <c r="C206" s="12" t="s">
        <v>63</v>
      </c>
      <c r="D206" s="16">
        <v>200</v>
      </c>
      <c r="E206" s="17"/>
      <c r="F206" s="39">
        <f t="shared" si="8"/>
        <v>0</v>
      </c>
      <c r="G206" s="9"/>
    </row>
    <row r="207" spans="1:7" ht="27" customHeight="1" x14ac:dyDescent="0.25">
      <c r="A207" s="14">
        <v>6</v>
      </c>
      <c r="B207" s="12" t="s">
        <v>39</v>
      </c>
      <c r="C207" s="18" t="s">
        <v>85</v>
      </c>
      <c r="D207" s="16">
        <v>2</v>
      </c>
      <c r="E207" s="17"/>
      <c r="F207" s="39">
        <f t="shared" si="8"/>
        <v>0</v>
      </c>
      <c r="G207" s="9"/>
    </row>
    <row r="208" spans="1:7" ht="15" customHeight="1" x14ac:dyDescent="0.25">
      <c r="A208" s="14">
        <v>7</v>
      </c>
      <c r="B208" s="12" t="s">
        <v>53</v>
      </c>
      <c r="C208" s="15"/>
      <c r="D208" s="16">
        <v>1</v>
      </c>
      <c r="E208" s="17"/>
      <c r="F208" s="39">
        <f t="shared" si="8"/>
        <v>0</v>
      </c>
      <c r="G208" s="9"/>
    </row>
    <row r="209" spans="1:7" ht="15.6" customHeight="1" x14ac:dyDescent="0.25">
      <c r="A209" s="20"/>
      <c r="B209" s="20"/>
      <c r="C209" s="20"/>
      <c r="D209" s="21"/>
      <c r="E209" s="46"/>
      <c r="F209" s="47"/>
      <c r="G209" s="4"/>
    </row>
    <row r="210" spans="1:7" ht="15.95" customHeight="1" x14ac:dyDescent="0.25">
      <c r="A210" s="4"/>
      <c r="B210" s="4"/>
      <c r="C210" s="4"/>
      <c r="D210" s="23"/>
      <c r="E210" s="24" t="s">
        <v>5</v>
      </c>
      <c r="F210" s="25">
        <f>SUM(F202:F208)</f>
        <v>0</v>
      </c>
      <c r="G210" s="26"/>
    </row>
    <row r="211" spans="1:7" ht="15.6" customHeight="1" x14ac:dyDescent="0.25">
      <c r="A211" s="2"/>
      <c r="B211" s="2"/>
      <c r="C211" s="8"/>
      <c r="D211" s="27"/>
      <c r="E211" s="49"/>
      <c r="F211" s="49"/>
      <c r="G211" s="4"/>
    </row>
    <row r="212" spans="1:7" ht="21.95" customHeight="1" x14ac:dyDescent="0.35">
      <c r="A212" s="63" t="s">
        <v>86</v>
      </c>
      <c r="B212" s="64"/>
      <c r="C212" s="64"/>
      <c r="D212" s="64"/>
      <c r="E212" s="64"/>
      <c r="F212" s="65"/>
      <c r="G212" s="9"/>
    </row>
    <row r="213" spans="1:7" ht="15" customHeight="1" x14ac:dyDescent="0.25">
      <c r="A213" s="10"/>
      <c r="B213" s="10"/>
      <c r="C213" s="10"/>
      <c r="D213" s="11"/>
      <c r="E213" s="11"/>
      <c r="F213" s="11"/>
      <c r="G213" s="9"/>
    </row>
    <row r="214" spans="1:7" ht="15" customHeight="1" x14ac:dyDescent="0.25">
      <c r="A214" s="10"/>
      <c r="B214" s="12" t="s">
        <v>1</v>
      </c>
      <c r="C214" s="12" t="s">
        <v>2</v>
      </c>
      <c r="D214" s="13" t="s">
        <v>3</v>
      </c>
      <c r="E214" s="13" t="s">
        <v>4</v>
      </c>
      <c r="F214" s="13" t="s">
        <v>5</v>
      </c>
      <c r="G214" s="9"/>
    </row>
    <row r="215" spans="1:7" ht="15" customHeight="1" x14ac:dyDescent="0.25">
      <c r="A215" s="14">
        <v>1</v>
      </c>
      <c r="B215" s="12" t="s">
        <v>87</v>
      </c>
      <c r="C215" s="30"/>
      <c r="D215" s="16">
        <v>2</v>
      </c>
      <c r="E215" s="17"/>
      <c r="F215" s="17">
        <f t="shared" ref="F215:F223" si="9">SUM(E215*D215)</f>
        <v>0</v>
      </c>
      <c r="G215" s="9"/>
    </row>
    <row r="216" spans="1:7" ht="15" customHeight="1" x14ac:dyDescent="0.25">
      <c r="A216" s="14">
        <v>2</v>
      </c>
      <c r="B216" s="12" t="s">
        <v>88</v>
      </c>
      <c r="C216" s="15"/>
      <c r="D216" s="16">
        <v>2</v>
      </c>
      <c r="E216" s="17"/>
      <c r="F216" s="17">
        <f t="shared" si="9"/>
        <v>0</v>
      </c>
      <c r="G216" s="9"/>
    </row>
    <row r="217" spans="1:7" ht="15" customHeight="1" x14ac:dyDescent="0.25">
      <c r="A217" s="14">
        <v>3</v>
      </c>
      <c r="B217" s="12" t="s">
        <v>89</v>
      </c>
      <c r="C217" s="15"/>
      <c r="D217" s="16">
        <v>2</v>
      </c>
      <c r="E217" s="17"/>
      <c r="F217" s="17">
        <f t="shared" si="9"/>
        <v>0</v>
      </c>
      <c r="G217" s="9"/>
    </row>
    <row r="218" spans="1:7" ht="15" customHeight="1" x14ac:dyDescent="0.25">
      <c r="A218" s="14">
        <v>4</v>
      </c>
      <c r="B218" s="12" t="s">
        <v>90</v>
      </c>
      <c r="C218" s="15"/>
      <c r="D218" s="16">
        <v>2</v>
      </c>
      <c r="E218" s="17"/>
      <c r="F218" s="17">
        <f t="shared" si="9"/>
        <v>0</v>
      </c>
      <c r="G218" s="9"/>
    </row>
    <row r="219" spans="1:7" ht="15" customHeight="1" x14ac:dyDescent="0.25">
      <c r="A219" s="14">
        <v>5</v>
      </c>
      <c r="B219" s="12" t="s">
        <v>27</v>
      </c>
      <c r="C219" s="18" t="s">
        <v>91</v>
      </c>
      <c r="D219" s="16">
        <v>1</v>
      </c>
      <c r="E219" s="17"/>
      <c r="F219" s="17">
        <f t="shared" si="9"/>
        <v>0</v>
      </c>
      <c r="G219" s="9"/>
    </row>
    <row r="220" spans="1:7" ht="15" customHeight="1" x14ac:dyDescent="0.25">
      <c r="A220" s="14">
        <v>6</v>
      </c>
      <c r="B220" s="12" t="s">
        <v>13</v>
      </c>
      <c r="C220" s="18" t="s">
        <v>92</v>
      </c>
      <c r="D220" s="16">
        <v>1</v>
      </c>
      <c r="E220" s="17"/>
      <c r="F220" s="17">
        <f t="shared" si="9"/>
        <v>0</v>
      </c>
      <c r="G220" s="9"/>
    </row>
    <row r="221" spans="1:7" ht="54" customHeight="1" x14ac:dyDescent="0.25">
      <c r="A221" s="14">
        <v>7</v>
      </c>
      <c r="B221" s="12" t="s">
        <v>16</v>
      </c>
      <c r="C221" s="18" t="s">
        <v>93</v>
      </c>
      <c r="D221" s="16">
        <v>1</v>
      </c>
      <c r="E221" s="17"/>
      <c r="F221" s="17">
        <f t="shared" si="9"/>
        <v>0</v>
      </c>
      <c r="G221" s="9"/>
    </row>
    <row r="222" spans="1:7" ht="27" customHeight="1" x14ac:dyDescent="0.25">
      <c r="A222" s="14">
        <v>8</v>
      </c>
      <c r="B222" s="19" t="s">
        <v>29</v>
      </c>
      <c r="C222" s="15"/>
      <c r="D222" s="16">
        <v>1</v>
      </c>
      <c r="E222" s="17"/>
      <c r="F222" s="17">
        <f t="shared" si="9"/>
        <v>0</v>
      </c>
      <c r="G222" s="9"/>
    </row>
    <row r="223" spans="1:7" ht="15" customHeight="1" x14ac:dyDescent="0.25">
      <c r="A223" s="14">
        <v>9</v>
      </c>
      <c r="B223" s="19" t="s">
        <v>19</v>
      </c>
      <c r="C223" s="15"/>
      <c r="D223" s="16">
        <v>1</v>
      </c>
      <c r="E223" s="17"/>
      <c r="F223" s="17">
        <f t="shared" si="9"/>
        <v>0</v>
      </c>
      <c r="G223" s="9"/>
    </row>
    <row r="224" spans="1:7" ht="15.6" customHeight="1" x14ac:dyDescent="0.25">
      <c r="A224" s="20"/>
      <c r="B224" s="20"/>
      <c r="C224" s="20"/>
      <c r="D224" s="21"/>
      <c r="E224" s="22"/>
      <c r="F224" s="22"/>
      <c r="G224" s="4"/>
    </row>
    <row r="225" spans="1:7" ht="15.95" customHeight="1" x14ac:dyDescent="0.25">
      <c r="A225" s="4"/>
      <c r="B225" s="4"/>
      <c r="C225" s="4"/>
      <c r="D225" s="23"/>
      <c r="E225" s="50" t="s">
        <v>5</v>
      </c>
      <c r="F225" s="25">
        <f>SUM(F215:F223)</f>
        <v>0</v>
      </c>
      <c r="G225" s="26"/>
    </row>
    <row r="226" spans="1:7" ht="15.95" customHeight="1" x14ac:dyDescent="0.25">
      <c r="A226" s="4"/>
      <c r="B226" s="4"/>
      <c r="C226" s="6"/>
      <c r="D226" s="40"/>
      <c r="E226" s="60"/>
      <c r="F226" s="60"/>
      <c r="G226" s="4"/>
    </row>
    <row r="227" spans="1:7" ht="15.95" customHeight="1" x14ac:dyDescent="0.25">
      <c r="A227" s="4"/>
      <c r="B227" s="4"/>
      <c r="C227" s="6"/>
      <c r="D227" s="23"/>
      <c r="E227" s="61" t="s">
        <v>5</v>
      </c>
      <c r="F227" s="62">
        <f>F23+F38+F52+F78+F92+F106+F122+F145+F153+F197+F210+F225</f>
        <v>0</v>
      </c>
      <c r="G227" s="26"/>
    </row>
    <row r="228" spans="1:7" ht="15.6" customHeight="1" x14ac:dyDescent="0.25">
      <c r="A228" s="4"/>
      <c r="B228" s="4"/>
      <c r="C228" s="6"/>
      <c r="D228" s="40"/>
      <c r="E228" s="45"/>
      <c r="F228" s="45"/>
      <c r="G228" s="4"/>
    </row>
    <row r="229" spans="1:7" ht="15" customHeight="1" x14ac:dyDescent="0.25">
      <c r="A229" s="4"/>
      <c r="B229" s="4"/>
      <c r="C229" s="6"/>
      <c r="D229" s="40"/>
      <c r="E229" s="40"/>
      <c r="F229" s="40"/>
      <c r="G229" s="4"/>
    </row>
    <row r="230" spans="1:7" ht="15" customHeight="1" x14ac:dyDescent="0.25">
      <c r="A230" s="4"/>
      <c r="B230" s="4"/>
      <c r="C230" s="6"/>
      <c r="D230" s="40"/>
      <c r="E230" s="40"/>
      <c r="F230" s="40"/>
      <c r="G230" s="4"/>
    </row>
    <row r="231" spans="1:7" ht="15" customHeight="1" x14ac:dyDescent="0.25">
      <c r="A231" s="4"/>
      <c r="B231" s="4"/>
      <c r="C231" s="6"/>
      <c r="D231" s="40"/>
      <c r="E231" s="40"/>
      <c r="F231" s="40"/>
      <c r="G231" s="4"/>
    </row>
    <row r="232" spans="1:7" ht="15" customHeight="1" x14ac:dyDescent="0.25">
      <c r="A232" s="4"/>
      <c r="B232" s="4"/>
      <c r="C232" s="6"/>
      <c r="D232" s="40"/>
      <c r="E232" s="40"/>
      <c r="F232" s="40"/>
      <c r="G232" s="4"/>
    </row>
    <row r="233" spans="1:7" ht="15" customHeight="1" x14ac:dyDescent="0.25">
      <c r="A233" s="4"/>
      <c r="B233" s="4"/>
      <c r="C233" s="6"/>
      <c r="D233" s="40"/>
      <c r="E233" s="40"/>
      <c r="F233" s="40"/>
      <c r="G233" s="4"/>
    </row>
    <row r="234" spans="1:7" ht="15" customHeight="1" x14ac:dyDescent="0.25">
      <c r="A234" s="4"/>
      <c r="B234" s="4"/>
      <c r="C234" s="6"/>
      <c r="D234" s="40"/>
      <c r="E234" s="40"/>
      <c r="F234" s="40"/>
      <c r="G234" s="4"/>
    </row>
    <row r="235" spans="1:7" ht="15" customHeight="1" x14ac:dyDescent="0.25">
      <c r="A235" s="4"/>
      <c r="B235" s="4"/>
      <c r="C235" s="6"/>
      <c r="D235" s="40"/>
      <c r="E235" s="40"/>
      <c r="F235" s="40"/>
      <c r="G235" s="4"/>
    </row>
    <row r="236" spans="1:7" ht="15" customHeight="1" x14ac:dyDescent="0.25">
      <c r="A236" s="4"/>
      <c r="B236" s="4"/>
      <c r="C236" s="6"/>
      <c r="D236" s="40"/>
      <c r="E236" s="40"/>
      <c r="F236" s="40"/>
      <c r="G236" s="4"/>
    </row>
    <row r="237" spans="1:7" ht="15" customHeight="1" x14ac:dyDescent="0.25">
      <c r="A237" s="4"/>
      <c r="B237" s="4"/>
      <c r="C237" s="6"/>
      <c r="D237" s="40"/>
      <c r="E237" s="40"/>
      <c r="F237" s="40"/>
      <c r="G237" s="4"/>
    </row>
    <row r="238" spans="1:7" ht="15" customHeight="1" x14ac:dyDescent="0.25">
      <c r="A238" s="4"/>
      <c r="B238" s="4"/>
      <c r="C238" s="6"/>
      <c r="D238" s="40"/>
      <c r="E238" s="40"/>
      <c r="F238" s="40"/>
      <c r="G238" s="4"/>
    </row>
    <row r="239" spans="1:7" ht="15" customHeight="1" x14ac:dyDescent="0.25">
      <c r="A239" s="4"/>
      <c r="B239" s="4"/>
      <c r="C239" s="6"/>
      <c r="D239" s="40"/>
      <c r="E239" s="40"/>
      <c r="F239" s="40"/>
      <c r="G239" s="4"/>
    </row>
  </sheetData>
  <mergeCells count="13">
    <mergeCell ref="A7:F7"/>
    <mergeCell ref="A95:F95"/>
    <mergeCell ref="A1:F1"/>
    <mergeCell ref="A182:F182"/>
    <mergeCell ref="A25:F25"/>
    <mergeCell ref="A80:F80"/>
    <mergeCell ref="A135:F135"/>
    <mergeCell ref="A64:F64"/>
    <mergeCell ref="A199:F199"/>
    <mergeCell ref="A212:F212"/>
    <mergeCell ref="A147:F147"/>
    <mergeCell ref="A109:F109"/>
    <mergeCell ref="A40:F40"/>
  </mergeCells>
  <pageMargins left="0.7" right="0.7" top="0.78740200000000005" bottom="0.78740200000000005" header="0.3" footer="0.3"/>
  <pageSetup orientation="landscape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schaferova</cp:lastModifiedBy>
  <dcterms:modified xsi:type="dcterms:W3CDTF">2018-06-21T08:51:45Z</dcterms:modified>
</cp:coreProperties>
</file>